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BFC0811D-C3B4-4902-A533-EF06A953E87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hosqer'!$A$1:$D$101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D75" i="19" l="1"/>
  <c r="J21" i="12"/>
  <c r="I17" i="12"/>
  <c r="I18" i="12" s="1"/>
  <c r="C10" i="21" l="1"/>
  <c r="C58" i="10" l="1"/>
  <c r="C48" i="10"/>
  <c r="C49" i="10"/>
  <c r="C50" i="10"/>
  <c r="C51" i="10"/>
  <c r="C52" i="10"/>
  <c r="C53" i="10"/>
  <c r="C47" i="10"/>
  <c r="C45" i="10"/>
  <c r="C41" i="10"/>
  <c r="C42" i="10"/>
  <c r="C43" i="10"/>
  <c r="C44" i="10"/>
  <c r="C40" i="10"/>
  <c r="C37" i="10"/>
  <c r="C38" i="10"/>
  <c r="C36" i="10"/>
  <c r="C30" i="10"/>
  <c r="C31" i="10"/>
  <c r="C32" i="10"/>
  <c r="C33" i="10"/>
  <c r="C34" i="10"/>
  <c r="C29" i="10"/>
  <c r="C25" i="10"/>
  <c r="C17" i="10"/>
  <c r="C19" i="9"/>
  <c r="P7" i="12" l="1"/>
  <c r="P11" i="12"/>
  <c r="P15" i="12"/>
  <c r="N8" i="12"/>
  <c r="P8" i="12" s="1"/>
  <c r="N9" i="12"/>
  <c r="N10" i="12"/>
  <c r="P10" i="12" s="1"/>
  <c r="N11" i="12"/>
  <c r="N12" i="12"/>
  <c r="P12" i="12" s="1"/>
  <c r="N13" i="12"/>
  <c r="P13" i="12" s="1"/>
  <c r="N14" i="12"/>
  <c r="P14" i="12" s="1"/>
  <c r="N15" i="12"/>
  <c r="M7" i="12"/>
  <c r="D19" i="12" l="1"/>
  <c r="B72" i="7" l="1"/>
  <c r="B71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1" i="7" s="1"/>
  <c r="A32" i="7" s="1"/>
  <c r="A33" i="7" s="1"/>
  <c r="A34" i="7" s="1"/>
  <c r="A23" i="19"/>
  <c r="A26" i="19"/>
  <c r="A27" i="19" s="1"/>
  <c r="A29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M18" i="12"/>
  <c r="N16" i="12"/>
  <c r="P16" i="12" s="1"/>
  <c r="M8" i="12"/>
  <c r="M9" i="12"/>
  <c r="M10" i="12"/>
  <c r="M11" i="12"/>
  <c r="M12" i="12"/>
  <c r="O12" i="12" s="1"/>
  <c r="M13" i="12"/>
  <c r="M14" i="12"/>
  <c r="M15" i="12"/>
  <c r="O15" i="12" s="1"/>
  <c r="M16" i="12"/>
  <c r="O7" i="12" l="1"/>
  <c r="O16" i="12"/>
  <c r="O13" i="12"/>
  <c r="O11" i="12"/>
  <c r="O8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l="1"/>
  <c r="P18" i="12"/>
  <c r="A52" i="7"/>
  <c r="A54" i="19"/>
  <c r="F54" i="18"/>
  <c r="J18" i="12"/>
  <c r="J19" i="12" l="1"/>
  <c r="F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7" i="7" l="1"/>
  <c r="A59" i="19"/>
  <c r="D19" i="7"/>
  <c r="F5" i="10"/>
  <c r="D67" i="7"/>
  <c r="O53" i="19"/>
  <c r="A58" i="7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P17" i="12" s="1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1" i="7" l="1"/>
  <c r="C27" i="21"/>
  <c r="D27" i="21" s="1"/>
  <c r="D26" i="19"/>
  <c r="D28" i="7" s="1"/>
  <c r="F59" i="18"/>
  <c r="G54" i="18"/>
  <c r="A63" i="19"/>
  <c r="A6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F26" i="12"/>
  <c r="D46" i="7"/>
  <c r="D45" i="7"/>
  <c r="E14" i="9" l="1"/>
  <c r="M28" i="12"/>
  <c r="D28" i="19" s="1"/>
  <c r="D62" i="19" s="1"/>
  <c r="A63" i="7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9" i="19" l="1"/>
  <c r="A67" i="7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<sst xmlns="http://schemas.openxmlformats.org/spreadsheetml/2006/main" count="767" uniqueCount="305">
  <si>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</si>
  <si>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</si>
  <si>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</si>
  <si>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</si>
  <si>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</si>
  <si>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</si>
  <si>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</si>
  <si>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</si>
  <si>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</si>
  <si>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</si>
  <si>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</si>
  <si>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</si>
  <si>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</si>
  <si>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</si>
  <si>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</si>
  <si>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</si>
  <si>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</si>
  <si>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</si>
  <si>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</si>
  <si>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</si>
  <si>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</si>
  <si>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</si>
  <si>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</si>
  <si>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</si>
  <si>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</si>
  <si>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</si>
  <si>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</si>
  <si>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</si>
  <si>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</si>
  <si>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</si>
  <si>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</si>
  <si>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</si>
  <si>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</si>
  <si>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</si>
  <si>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</si>
  <si>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</si>
  <si>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</si>
  <si>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</si>
  <si>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</si>
  <si>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</si>
  <si>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</si>
  <si>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</si>
  <si>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</si>
  <si>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</si>
  <si>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</si>
  <si>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</si>
  <si>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</si>
  <si>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</si>
  <si>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</si>
  <si>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</si>
  <si>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</si>
  <si>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</si>
  <si>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</si>
  <si>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</si>
  <si>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</si>
  <si>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</si>
  <si>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</si>
  <si>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</si>
  <si>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</si>
  <si>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</si>
  <si>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</si>
  <si>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</si>
  <si>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</si>
  <si>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</si>
  <si>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</si>
  <si>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</si>
  <si>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</si>
  <si>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</si>
  <si>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</si>
  <si>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</si>
  <si>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</si>
  <si>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</si>
  <si>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</si>
  <si>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</si>
  <si>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</si>
  <si>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</si>
  <si>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</si>
  <si>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</si>
  <si>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</si>
  <si>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</si>
  <si>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</si>
  <si>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</si>
  <si>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</si>
  <si>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</si>
  <si>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</si>
  <si>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</si>
  <si>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</si>
  <si>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</si>
  <si>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</si>
  <si>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</si>
  <si>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</si>
  <si>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</si>
  <si>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</si>
  <si>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</si>
  <si>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</si>
  <si>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</si>
  <si>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</si>
  <si>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</si>
  <si>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</si>
  <si>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</si>
  <si>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</si>
  <si>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</si>
  <si>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</si>
  <si>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</si>
  <si>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</si>
  <si>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</si>
  <si>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</si>
  <si>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</si>
  <si>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</si>
  <si>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</si>
  <si>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</si>
  <si>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</si>
  <si>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</si>
  <si>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</si>
  <si>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</si>
  <si>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</si>
  <si>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</si>
  <si>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</si>
  <si>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</si>
  <si>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</si>
  <si>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</si>
  <si>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</si>
  <si>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</si>
  <si>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</si>
  <si>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</si>
  <si>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</si>
  <si>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</si>
  <si>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</si>
  <si>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</si>
  <si>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</si>
  <si>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</si>
  <si>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</si>
  <si>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</si>
  <si>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</si>
  <si>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</si>
  <si>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</si>
  <si>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</si>
  <si>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</si>
  <si>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</si>
  <si>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</si>
  <si>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</si>
  <si>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</si>
  <si>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</si>
  <si>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</si>
  <si>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</si>
  <si>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</si>
  <si>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</si>
  <si>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</si>
  <si>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</si>
  <si>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</si>
  <si>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</si>
  <si>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</si>
  <si>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</si>
  <si>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</si>
  <si>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</si>
  <si>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</si>
  <si>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</si>
  <si>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</si>
  <si>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</si>
  <si>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</si>
  <si>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</si>
  <si>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</si>
  <si>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</si>
  <si>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</si>
  <si>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</si>
  <si>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</si>
  <si>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</si>
  <si>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</si>
  <si>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</si>
  <si>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</si>
  <si>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</si>
  <si>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</si>
  <si>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</si>
  <si>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</si>
  <si>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</si>
  <si>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</si>
  <si>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</si>
  <si>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</si>
  <si>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</si>
  <si>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</si>
  <si>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</si>
  <si>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</si>
  <si>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</si>
  <si>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</si>
  <si>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</si>
  <si>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</si>
  <si>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</si>
  <si>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</si>
  <si>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</si>
  <si>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</si>
  <si>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</si>
  <si>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</si>
  <si>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</si>
  <si>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</si>
  <si>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</si>
  <si>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</si>
  <si>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</si>
  <si>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</si>
  <si>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</si>
  <si>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</si>
  <si>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</si>
  <si>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</si>
  <si>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</si>
  <si>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</si>
  <si>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</si>
  <si>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</si>
  <si>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</si>
  <si>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</si>
  <si>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</si>
  <si>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</si>
  <si>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</si>
  <si>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</si>
  <si>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</si>
  <si>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</si>
  <si>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</si>
  <si>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</si>
  <si>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</si>
  <si>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</si>
  <si>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</si>
  <si>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</si>
  <si>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</si>
  <si>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</si>
  <si>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</si>
  <si>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</si>
  <si>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</si>
  <si>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</si>
  <si>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</si>
  <si>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</si>
  <si>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</si>
  <si>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</si>
  <si>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</si>
  <si>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</si>
  <si>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</si>
  <si>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</si>
  <si>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</si>
  <si>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</si>
  <si>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</si>
  <si>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</si>
  <si>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</si>
  <si>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</si>
  <si>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</si>
  <si>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</si>
  <si>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</si>
  <si>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</si>
  <si>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</si>
  <si>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</si>
  <si>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</si>
  <si>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</si>
  <si>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</si>
  <si>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</si>
  <si>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</si>
  <si>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</si>
  <si>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</si>
  <si>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</si>
  <si>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</si>
  <si>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</si>
  <si>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</si>
  <si>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</si>
  <si>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</si>
  <si>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</si>
  <si>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</si>
  <si>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</si>
  <si>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</si>
  <si>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</si>
  <si>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</si>
  <si>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</si>
  <si>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</si>
  <si>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</si>
  <si>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</si>
  <si>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</si>
  <si>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</si>
  <si>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</si>
  <si>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</si>
  <si>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</si>
  <si>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</si>
  <si>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</si>
  <si>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</si>
  <si>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</si>
  <si>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</si>
  <si>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</si>
  <si>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</si>
  <si>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</si>
  <si>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</si>
  <si>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</si>
  <si>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</si>
  <si>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</si>
  <si>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</si>
  <si>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</si>
  <si>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</si>
  <si>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</si>
  <si>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</si>
  <si>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</si>
  <si>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</si>
  <si>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</si>
  <si>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</si>
  <si>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</si>
  <si>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հ․105 մսուր-մանկապարտեզ» ՀՈԱԿ-ի </t>
  </si>
  <si>
    <t>ՀՀ սոց նախ ազգային ինստիտուտ</t>
  </si>
  <si>
    <t xml:space="preserve">Լիլանարմ ՍՊԸ </t>
  </si>
  <si>
    <t>Պարտքեր չօգտագործված արձակուրդի գծով</t>
  </si>
  <si>
    <t>Ա.Գրիգորյան</t>
  </si>
  <si>
    <t>Ա.Թորոսյան</t>
  </si>
  <si>
    <t>Տույժերի գծով</t>
  </si>
  <si>
    <t>Տույժեր</t>
  </si>
  <si>
    <t>077-6Տնօրեն 3-85-87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</si>
</sst>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</cellStyleXfs>
  <cellXfs count="58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0" fontId="32" fillId="0" borderId="0" xfId="0" applyFont="1" applyAlignment="1" applyProtection="1">
      <alignment horizontal="left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1" fillId="0" borderId="0" xfId="49" applyFont="1" applyAlignment="1">
      <alignment horizontal="left" vertical="center" wrapText="1"/>
    </xf>
    <xf numFmtId="164" fontId="44" fillId="0" borderId="0" xfId="49" applyNumberFormat="1" applyFont="1" applyAlignment="1">
      <alignment horizontal="center" vertical="center" wrapText="1"/>
    </xf>
    <xf numFmtId="0" fontId="33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46" fillId="0" borderId="0" xfId="49" applyFont="1" applyAlignment="1">
      <alignment horizontal="center" vertical="center" wrapText="1"/>
    </xf>
    <xf numFmtId="0" fontId="45" fillId="0" borderId="1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29" fillId="0" borderId="0" xfId="49" applyFont="1" applyAlignment="1">
      <alignment vertical="center" wrapText="1"/>
    </xf>
    <xf numFmtId="0" fontId="40" fillId="0" borderId="0" xfId="49" applyFont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" fontId="32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51" fillId="0" borderId="10" xfId="0" applyFont="1" applyBorder="1" applyAlignment="1">
      <alignment horizontal="center" vertical="center"/>
    </xf>
    <xf numFmtId="0" fontId="51" fillId="0" borderId="10" xfId="19" applyFont="1" applyBorder="1" applyAlignment="1">
      <alignment vertical="center"/>
    </xf>
    <xf numFmtId="0" fontId="50" fillId="0" borderId="10" xfId="19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1" fillId="0" borderId="0" xfId="0" applyFont="1" applyAlignment="1">
      <alignment horizontal="center" vertical="center"/>
    </xf>
    <xf numFmtId="165" fontId="50" fillId="0" borderId="0" xfId="51" applyNumberFormat="1" applyFont="1" applyAlignment="1">
      <alignment vertical="center" wrapText="1"/>
    </xf>
    <xf numFmtId="0" fontId="53" fillId="0" borderId="0" xfId="0" applyFont="1" applyAlignment="1">
      <alignment vertical="center"/>
    </xf>
    <xf numFmtId="0" fontId="33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/>
    </xf>
    <xf numFmtId="0" fontId="41" fillId="0" borderId="0" xfId="49" applyFont="1" applyAlignment="1">
      <alignment horizontal="left" vertical="center"/>
    </xf>
    <xf numFmtId="164" fontId="41" fillId="0" borderId="0" xfId="49" applyNumberFormat="1" applyFont="1" applyAlignment="1">
      <alignment horizontal="center" vertical="center" wrapText="1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41" fillId="0" borderId="22" xfId="49" applyFont="1" applyBorder="1" applyAlignment="1">
      <alignment horizontal="left" vertical="center"/>
    </xf>
    <xf numFmtId="0" fontId="42" fillId="0" borderId="16" xfId="49" applyFont="1" applyBorder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41" fillId="0" borderId="23" xfId="49" applyFont="1" applyBorder="1" applyAlignment="1">
      <alignment horizontal="center" vertical="center" wrapText="1"/>
    </xf>
    <xf numFmtId="0" fontId="41" fillId="0" borderId="22" xfId="49" applyFont="1" applyBorder="1" applyAlignment="1">
      <alignment horizontal="center" vertical="center" wrapText="1"/>
    </xf>
    <xf numFmtId="164" fontId="41" fillId="0" borderId="22" xfId="49" applyNumberFormat="1" applyFont="1" applyBorder="1" applyAlignment="1">
      <alignment horizontal="center" vertical="center" wrapText="1"/>
    </xf>
    <xf numFmtId="0" fontId="41" fillId="0" borderId="24" xfId="49" applyFont="1" applyBorder="1" applyAlignment="1">
      <alignment horizontal="left" vertical="center"/>
    </xf>
    <xf numFmtId="0" fontId="36" fillId="0" borderId="0" xfId="0" applyFont="1" applyAlignment="1" applyProtection="1">
      <alignment vertical="center"/>
      <protection hidden="1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43" fillId="0" borderId="18" xfId="49" applyFont="1" applyBorder="1" applyAlignment="1">
      <alignment horizontal="left" vertical="center" wrapText="1"/>
    </xf>
    <xf numFmtId="0" fontId="43" fillId="24" borderId="18" xfId="49" applyFont="1" applyFill="1" applyBorder="1" applyAlignment="1">
      <alignment horizontal="left" vertical="center" wrapText="1"/>
    </xf>
    <xf numFmtId="0" fontId="42" fillId="0" borderId="23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55" fillId="0" borderId="31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164" fontId="45" fillId="0" borderId="32" xfId="49" applyNumberFormat="1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1" fontId="41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39" fillId="0" borderId="0" xfId="49" applyFont="1" applyAlignment="1">
      <alignment vertical="center" wrapText="1"/>
    </xf>
    <xf numFmtId="0" fontId="36" fillId="0" borderId="0" xfId="49" applyFont="1" applyAlignment="1">
      <alignment vertical="center" wrapText="1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166" fontId="46" fillId="0" borderId="10" xfId="49" applyNumberFormat="1" applyFont="1" applyBorder="1" applyAlignment="1">
      <alignment horizontal="center" vertical="center" wrapText="1"/>
    </xf>
    <xf numFmtId="166" fontId="46" fillId="0" borderId="17" xfId="49" applyNumberFormat="1" applyFont="1" applyBorder="1" applyAlignment="1">
      <alignment horizontal="center" vertical="center" wrapText="1"/>
    </xf>
    <xf numFmtId="166" fontId="46" fillId="0" borderId="18" xfId="49" applyNumberFormat="1" applyFont="1" applyBorder="1" applyAlignment="1">
      <alignment horizontal="center" vertical="center" wrapText="1"/>
    </xf>
    <xf numFmtId="166" fontId="46" fillId="0" borderId="20" xfId="49" applyNumberFormat="1" applyFont="1" applyBorder="1" applyAlignment="1">
      <alignment horizontal="center" vertical="center" wrapText="1"/>
    </xf>
    <xf numFmtId="166" fontId="41" fillId="0" borderId="24" xfId="49" applyNumberFormat="1" applyFont="1" applyBorder="1" applyAlignment="1">
      <alignment horizontal="center" vertical="center" wrapText="1"/>
    </xf>
    <xf numFmtId="166" fontId="41" fillId="0" borderId="25" xfId="49" applyNumberFormat="1" applyFont="1" applyBorder="1" applyAlignment="1">
      <alignment horizontal="center" vertical="center" wrapText="1"/>
    </xf>
    <xf numFmtId="166" fontId="41" fillId="0" borderId="26" xfId="49" applyNumberFormat="1" applyFont="1" applyBorder="1" applyAlignment="1">
      <alignment horizontal="center" vertical="center" wrapText="1"/>
    </xf>
    <xf numFmtId="3" fontId="46" fillId="0" borderId="16" xfId="46" applyNumberFormat="1" applyFont="1" applyBorder="1" applyAlignment="1">
      <alignment horizontal="center" vertical="center" wrapText="1"/>
    </xf>
    <xf numFmtId="3" fontId="46" fillId="0" borderId="16" xfId="49" applyNumberFormat="1" applyFont="1" applyBorder="1" applyAlignment="1">
      <alignment horizontal="center" vertical="center" wrapText="1"/>
    </xf>
    <xf numFmtId="3" fontId="41" fillId="0" borderId="23" xfId="49" applyNumberFormat="1" applyFont="1" applyBorder="1" applyAlignment="1">
      <alignment horizontal="center" vertical="center" wrapText="1"/>
    </xf>
    <xf numFmtId="3" fontId="46" fillId="0" borderId="10" xfId="49" applyNumberFormat="1" applyFont="1" applyBorder="1" applyAlignment="1">
      <alignment horizontal="center" vertical="center" wrapText="1"/>
    </xf>
    <xf numFmtId="3" fontId="41" fillId="0" borderId="24" xfId="49" applyNumberFormat="1" applyFont="1" applyBorder="1" applyAlignment="1">
      <alignment horizontal="center" vertical="center" wrapText="1"/>
    </xf>
    <xf numFmtId="3" fontId="46" fillId="0" borderId="20" xfId="49" applyNumberFormat="1" applyFont="1" applyBorder="1" applyAlignment="1">
      <alignment horizontal="center" vertical="center" wrapText="1"/>
    </xf>
    <xf numFmtId="3" fontId="46" fillId="0" borderId="20" xfId="46" applyNumberFormat="1" applyFont="1" applyBorder="1" applyAlignment="1">
      <alignment horizontal="center" vertical="center" wrapText="1"/>
    </xf>
    <xf numFmtId="3" fontId="41" fillId="0" borderId="29" xfId="49" applyNumberFormat="1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" fontId="28" fillId="0" borderId="34" xfId="0" applyNumberFormat="1" applyFont="1" applyBorder="1" applyAlignment="1" applyProtection="1">
      <alignment horizontal="center" vertical="center"/>
      <protection locked="0"/>
    </xf>
    <xf numFmtId="164" fontId="33" fillId="0" borderId="34" xfId="0" applyNumberFormat="1" applyFont="1" applyBorder="1" applyAlignment="1">
      <alignment horizontal="center" vertical="center"/>
    </xf>
    <xf numFmtId="164" fontId="28" fillId="0" borderId="34" xfId="0" applyNumberFormat="1" applyFont="1" applyBorder="1" applyAlignment="1">
      <alignment horizontal="center" vertical="center"/>
    </xf>
    <xf numFmtId="166" fontId="32" fillId="0" borderId="34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3" fontId="46" fillId="0" borderId="35" xfId="49" applyNumberFormat="1" applyFont="1" applyBorder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6" fontId="28" fillId="26" borderId="10" xfId="45" applyNumberFormat="1" applyFont="1" applyFill="1" applyBorder="1" applyAlignment="1">
      <alignment horizontal="center" vertical="center"/>
    </xf>
    <xf numFmtId="0" fontId="28" fillId="26" borderId="0" xfId="45" applyFont="1" applyFill="1" applyAlignment="1">
      <alignment vertical="center"/>
    </xf>
    <xf numFmtId="1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>
      <alignment horizontal="center" vertical="center"/>
    </xf>
    <xf numFmtId="166" fontId="33" fillId="0" borderId="0" xfId="0" applyNumberFormat="1" applyFont="1" applyAlignment="1">
      <alignment horizontal="center" vertical="center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 applyProtection="1">
      <alignment vertical="center"/>
      <protection locked="0" hidden="1"/>
    </xf>
    <xf numFmtId="166" fontId="41" fillId="0" borderId="23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4" fontId="29" fillId="0" borderId="34" xfId="0" applyNumberFormat="1" applyFont="1" applyBorder="1" applyAlignment="1">
      <alignment horizontal="center" vertical="center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2" fillId="0" borderId="34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36" fillId="0" borderId="0" xfId="45" applyFont="1" applyAlignment="1">
      <alignment horizontal="center" vertical="center"/>
    </xf>
    <xf numFmtId="0" fontId="32" fillId="0" borderId="0" xfId="20" applyFont="1" applyAlignment="1" applyProtection="1">
      <alignment horizontal="right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34" fillId="0" borderId="0" xfId="45" applyFont="1" applyAlignment="1" applyProtection="1">
      <alignment horizontal="right" vertical="center"/>
      <protection locked="0"/>
    </xf>
    <xf numFmtId="0" fontId="28" fillId="0" borderId="16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8" fillId="0" borderId="28" xfId="46" applyFont="1" applyBorder="1" applyAlignment="1" applyProtection="1">
      <alignment horizontal="center" vertical="center" wrapText="1"/>
      <protection locked="0"/>
    </xf>
    <xf numFmtId="0" fontId="28" fillId="0" borderId="17" xfId="45" applyFont="1" applyBorder="1" applyAlignment="1" applyProtection="1">
      <alignment horizontal="center" vertical="center"/>
      <protection locked="0"/>
    </xf>
    <xf numFmtId="0" fontId="31" fillId="0" borderId="17" xfId="46" applyFont="1" applyBorder="1" applyAlignment="1" applyProtection="1">
      <alignment horizontal="left" vertical="center" wrapText="1"/>
      <protection locked="0"/>
    </xf>
    <xf numFmtId="166" fontId="32" fillId="0" borderId="41" xfId="46" applyNumberFormat="1" applyFont="1" applyBorder="1" applyAlignment="1" applyProtection="1">
      <alignment horizontal="center" vertical="center" wrapText="1"/>
      <protection locked="0"/>
    </xf>
    <xf numFmtId="166" fontId="32" fillId="0" borderId="16" xfId="46" applyNumberFormat="1" applyFont="1" applyBorder="1" applyAlignment="1" applyProtection="1">
      <alignment horizontal="center" vertical="center" wrapText="1"/>
      <protection locked="0"/>
    </xf>
    <xf numFmtId="166" fontId="32" fillId="0" borderId="22" xfId="46" applyNumberFormat="1" applyFont="1" applyBorder="1" applyAlignment="1" applyProtection="1">
      <alignment horizontal="center" vertical="center" wrapText="1"/>
      <protection locked="0"/>
    </xf>
    <xf numFmtId="166" fontId="32" fillId="0" borderId="43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6" applyNumberFormat="1" applyFont="1" applyBorder="1" applyAlignment="1" applyProtection="1">
      <alignment horizontal="center" vertical="center" wrapText="1"/>
      <protection locked="0"/>
    </xf>
    <xf numFmtId="164" fontId="28" fillId="0" borderId="17" xfId="45" applyNumberFormat="1" applyFont="1" applyBorder="1" applyAlignment="1" applyProtection="1">
      <alignment vertical="center"/>
      <protection locked="0"/>
    </xf>
    <xf numFmtId="164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64" fillId="0" borderId="16" xfId="46" applyNumberFormat="1" applyFont="1" applyBorder="1" applyAlignment="1" applyProtection="1">
      <alignment horizontal="center" vertical="center" wrapText="1"/>
      <protection locked="0"/>
    </xf>
    <xf numFmtId="166" fontId="64" fillId="0" borderId="10" xfId="46" applyNumberFormat="1" applyFont="1" applyBorder="1" applyAlignment="1" applyProtection="1">
      <alignment horizontal="center" vertical="center" wrapText="1"/>
      <protection locked="0"/>
    </xf>
    <xf numFmtId="166" fontId="64" fillId="0" borderId="17" xfId="46" applyNumberFormat="1" applyFont="1" applyBorder="1" applyAlignment="1" applyProtection="1">
      <alignment horizontal="center" vertical="center" wrapText="1"/>
      <protection locked="0"/>
    </xf>
    <xf numFmtId="166" fontId="64" fillId="0" borderId="42" xfId="46" applyNumberFormat="1" applyFont="1" applyBorder="1" applyAlignment="1" applyProtection="1">
      <alignment horizontal="center" vertical="center" wrapText="1"/>
      <protection locked="0"/>
    </xf>
    <xf numFmtId="0" fontId="56" fillId="0" borderId="17" xfId="45" applyFont="1" applyBorder="1" applyAlignment="1" applyProtection="1">
      <alignment horizontal="left" vertical="center" wrapText="1"/>
      <protection locked="0"/>
    </xf>
    <xf numFmtId="166" fontId="32" fillId="0" borderId="42" xfId="45" applyNumberFormat="1" applyFont="1" applyBorder="1" applyAlignment="1" applyProtection="1">
      <alignment horizontal="center" vertical="center"/>
      <protection locked="0"/>
    </xf>
    <xf numFmtId="0" fontId="56" fillId="0" borderId="23" xfId="45" applyFont="1" applyBorder="1" applyAlignment="1" applyProtection="1">
      <alignment vertical="center"/>
      <protection locked="0"/>
    </xf>
    <xf numFmtId="0" fontId="29" fillId="0" borderId="25" xfId="45" applyFont="1" applyBorder="1" applyAlignment="1" applyProtection="1">
      <alignment horizontal="center" vertical="center"/>
      <protection locked="0"/>
    </xf>
    <xf numFmtId="166" fontId="64" fillId="0" borderId="44" xfId="46" applyNumberFormat="1" applyFont="1" applyBorder="1" applyAlignment="1" applyProtection="1">
      <alignment horizontal="center" vertical="center" wrapText="1"/>
      <protection locked="0"/>
    </xf>
    <xf numFmtId="166" fontId="32" fillId="0" borderId="23" xfId="46" applyNumberFormat="1" applyFont="1" applyBorder="1" applyAlignment="1" applyProtection="1">
      <alignment horizontal="center" vertical="center" wrapText="1"/>
      <protection locked="0"/>
    </xf>
    <xf numFmtId="166" fontId="64" fillId="0" borderId="24" xfId="46" applyNumberFormat="1" applyFont="1" applyBorder="1" applyAlignment="1" applyProtection="1">
      <alignment horizontal="center" vertical="center" wrapText="1"/>
      <protection locked="0"/>
    </xf>
    <xf numFmtId="166" fontId="64" fillId="0" borderId="25" xfId="46" applyNumberFormat="1" applyFont="1" applyBorder="1" applyAlignment="1" applyProtection="1">
      <alignment horizontal="center" vertical="center" wrapText="1"/>
      <protection locked="0"/>
    </xf>
    <xf numFmtId="166" fontId="27" fillId="0" borderId="44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56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horizontal="center" vertical="center"/>
      <protection locked="0"/>
    </xf>
    <xf numFmtId="0" fontId="5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62" fillId="0" borderId="0" xfId="45" applyFont="1" applyAlignment="1" applyProtection="1">
      <alignment horizontal="center" vertical="center" wrapText="1"/>
      <protection locked="0"/>
    </xf>
    <xf numFmtId="0" fontId="58" fillId="0" borderId="0" xfId="45" applyFont="1" applyAlignment="1" applyProtection="1">
      <alignment vertical="center"/>
      <protection locked="0"/>
    </xf>
    <xf numFmtId="3" fontId="44" fillId="0" borderId="10" xfId="56" applyNumberFormat="1" applyFont="1" applyBorder="1" applyAlignment="1" applyProtection="1">
      <alignment horizontal="center" vertical="center" wrapText="1"/>
      <protection locked="0"/>
    </xf>
    <xf numFmtId="166" fontId="44" fillId="0" borderId="10" xfId="56" applyNumberFormat="1" applyFont="1" applyBorder="1" applyAlignment="1" applyProtection="1">
      <alignment horizontal="center" vertical="center" wrapText="1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63" fillId="0" borderId="0" xfId="49" applyNumberFormat="1" applyFont="1" applyAlignment="1" applyProtection="1">
      <alignment horizontal="center" vertical="center" wrapText="1"/>
      <protection locked="0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left" vertical="center" wrapText="1"/>
      <protection locked="0"/>
    </xf>
    <xf numFmtId="0" fontId="39" fillId="0" borderId="12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3" fillId="0" borderId="0" xfId="49" applyFont="1" applyAlignment="1" applyProtection="1">
      <alignment horizontal="left" vertical="center" wrapText="1"/>
      <protection locked="0"/>
    </xf>
    <xf numFmtId="0" fontId="30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vertical="center" wrapText="1"/>
      <protection locked="0"/>
    </xf>
    <xf numFmtId="0" fontId="29" fillId="0" borderId="0" xfId="49" applyFont="1" applyAlignment="1" applyProtection="1">
      <alignment horizontal="left" vertical="center"/>
      <protection locked="0"/>
    </xf>
    <xf numFmtId="0" fontId="29" fillId="0" borderId="12" xfId="49" applyFont="1" applyBorder="1" applyAlignment="1" applyProtection="1">
      <alignment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42" fillId="0" borderId="0" xfId="58" applyFont="1" applyAlignment="1">
      <alignment horizontal="center" vertical="center" wrapText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33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28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45" applyFont="1" applyBorder="1" applyAlignment="1" applyProtection="1">
      <alignment horizontal="left" vertical="center"/>
      <protection hidden="1"/>
    </xf>
    <xf numFmtId="0" fontId="42" fillId="0" borderId="0" xfId="59" applyFont="1" applyAlignment="1">
      <alignment horizontal="center" vertical="center" wrapText="1"/>
    </xf>
    <xf numFmtId="0" fontId="42" fillId="0" borderId="0" xfId="60" applyFont="1" applyAlignment="1">
      <alignment horizontal="right" vertical="center"/>
    </xf>
    <xf numFmtId="0" fontId="42" fillId="0" borderId="0" xfId="60" applyFont="1" applyAlignment="1">
      <alignment horizontal="center" vertical="center" wrapText="1"/>
    </xf>
    <xf numFmtId="0" fontId="45" fillId="0" borderId="16" xfId="59" applyFont="1" applyBorder="1" applyAlignment="1">
      <alignment horizontal="center" vertical="center" wrapText="1"/>
    </xf>
    <xf numFmtId="0" fontId="45" fillId="0" borderId="10" xfId="59" applyFont="1" applyBorder="1" applyAlignment="1">
      <alignment horizontal="center" vertical="center" wrapText="1"/>
    </xf>
    <xf numFmtId="0" fontId="45" fillId="0" borderId="17" xfId="59" applyFont="1" applyBorder="1" applyAlignment="1">
      <alignment horizontal="center" vertical="center" wrapText="1"/>
    </xf>
    <xf numFmtId="0" fontId="45" fillId="0" borderId="18" xfId="59" applyFont="1" applyBorder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2" fillId="0" borderId="18" xfId="49" applyNumberFormat="1" applyFont="1" applyBorder="1" applyAlignment="1">
      <alignment horizontal="center" vertical="center" wrapText="1"/>
    </xf>
    <xf numFmtId="2" fontId="42" fillId="0" borderId="10" xfId="49" applyNumberFormat="1" applyFont="1" applyBorder="1" applyAlignment="1">
      <alignment horizontal="center" vertical="center" wrapText="1"/>
    </xf>
    <xf numFmtId="4" fontId="41" fillId="0" borderId="24" xfId="49" applyNumberFormat="1" applyFont="1" applyBorder="1" applyAlignment="1">
      <alignment horizontal="center" vertical="center" wrapText="1"/>
    </xf>
    <xf numFmtId="0" fontId="28" fillId="0" borderId="10" xfId="45" applyFont="1" applyBorder="1" applyAlignment="1">
      <alignment vertical="center" wrapText="1"/>
    </xf>
    <xf numFmtId="0" fontId="33" fillId="0" borderId="18" xfId="45" applyFont="1" applyBorder="1" applyAlignment="1">
      <alignment horizontal="center" vertical="center"/>
    </xf>
    <xf numFmtId="1" fontId="28" fillId="26" borderId="18" xfId="45" applyNumberFormat="1" applyFont="1" applyFill="1" applyBorder="1" applyAlignment="1">
      <alignment horizontal="center" vertical="center"/>
    </xf>
    <xf numFmtId="0" fontId="33" fillId="0" borderId="40" xfId="45" applyFont="1" applyBorder="1" applyAlignment="1">
      <alignment horizontal="center" vertical="center" wrapText="1"/>
    </xf>
    <xf numFmtId="0" fontId="28" fillId="26" borderId="42" xfId="45" applyFont="1" applyFill="1" applyBorder="1" applyAlignment="1">
      <alignment horizontal="center" vertical="center"/>
    </xf>
    <xf numFmtId="0" fontId="28" fillId="26" borderId="44" xfId="45" applyFont="1" applyFill="1" applyBorder="1" applyAlignment="1">
      <alignment horizontal="center" vertical="center"/>
    </xf>
    <xf numFmtId="0" fontId="28" fillId="0" borderId="21" xfId="45" applyFont="1" applyBorder="1" applyAlignment="1">
      <alignment horizontal="center" vertical="center"/>
    </xf>
    <xf numFmtId="0" fontId="28" fillId="26" borderId="21" xfId="45" applyFont="1" applyFill="1" applyBorder="1" applyAlignment="1">
      <alignment horizontal="center" vertical="center"/>
    </xf>
    <xf numFmtId="0" fontId="33" fillId="0" borderId="40" xfId="45" applyFont="1" applyBorder="1" applyAlignment="1">
      <alignment vertical="center" wrapText="1"/>
    </xf>
    <xf numFmtId="0" fontId="28" fillId="0" borderId="21" xfId="45" applyFont="1" applyBorder="1" applyAlignment="1">
      <alignment horizontal="center" vertical="center" wrapText="1"/>
    </xf>
    <xf numFmtId="0" fontId="33" fillId="0" borderId="40" xfId="45" applyFont="1" applyBorder="1" applyAlignment="1">
      <alignment horizontal="left" vertical="center" wrapText="1"/>
    </xf>
    <xf numFmtId="164" fontId="33" fillId="26" borderId="42" xfId="45" applyNumberFormat="1" applyFont="1" applyFill="1" applyBorder="1" applyAlignment="1">
      <alignment horizontal="center" vertical="center"/>
    </xf>
    <xf numFmtId="164" fontId="33" fillId="26" borderId="44" xfId="45" applyNumberFormat="1" applyFont="1" applyFill="1" applyBorder="1" applyAlignment="1">
      <alignment horizontal="center" vertical="center"/>
    </xf>
    <xf numFmtId="0" fontId="33" fillId="0" borderId="37" xfId="45" applyFont="1" applyBorder="1" applyAlignment="1">
      <alignment horizontal="center" vertical="center" wrapText="1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28" fillId="26" borderId="40" xfId="45" applyFont="1" applyFill="1" applyBorder="1" applyAlignment="1" applyProtection="1">
      <alignment horizontal="center" vertical="center"/>
      <protection locked="0"/>
    </xf>
    <xf numFmtId="0" fontId="28" fillId="26" borderId="44" xfId="45" applyFont="1" applyFill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166" fontId="32" fillId="0" borderId="10" xfId="0" applyNumberFormat="1" applyFont="1" applyBorder="1" applyAlignment="1">
      <alignment horizontal="center" vertical="center"/>
    </xf>
    <xf numFmtId="164" fontId="28" fillId="0" borderId="10" xfId="0" applyNumberFormat="1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>
      <alignment horizontal="right" vertical="center"/>
    </xf>
    <xf numFmtId="0" fontId="65" fillId="0" borderId="0" xfId="0" applyFont="1" applyAlignment="1" applyProtection="1">
      <alignment vertical="center"/>
      <protection locked="0"/>
    </xf>
    <xf numFmtId="166" fontId="32" fillId="0" borderId="33" xfId="20" applyNumberFormat="1" applyFont="1" applyBorder="1" applyAlignment="1">
      <alignment horizontal="right" vertical="center"/>
    </xf>
    <xf numFmtId="166" fontId="44" fillId="0" borderId="0" xfId="49" applyNumberFormat="1" applyFont="1" applyAlignment="1" applyProtection="1">
      <alignment horizontal="center" vertical="center" wrapText="1"/>
      <protection locked="0"/>
    </xf>
    <xf numFmtId="164" fontId="28" fillId="0" borderId="17" xfId="45" applyNumberFormat="1" applyFont="1" applyBorder="1" applyAlignment="1" applyProtection="1">
      <alignment vertical="center" wrapText="1"/>
      <protection locked="0"/>
    </xf>
    <xf numFmtId="0" fontId="41" fillId="0" borderId="45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5" fillId="0" borderId="16" xfId="49" applyFont="1" applyBorder="1" applyAlignment="1">
      <alignment horizontal="center" vertical="center" wrapText="1"/>
    </xf>
    <xf numFmtId="0" fontId="45" fillId="0" borderId="17" xfId="49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3" fontId="46" fillId="0" borderId="10" xfId="49" applyNumberFormat="1" applyFont="1" applyBorder="1" applyAlignment="1" applyProtection="1">
      <alignment horizontal="center" vertical="center" wrapText="1"/>
      <protection locked="0"/>
    </xf>
    <xf numFmtId="3" fontId="46" fillId="0" borderId="35" xfId="49" applyNumberFormat="1" applyFont="1" applyBorder="1" applyAlignment="1" applyProtection="1">
      <alignment horizontal="center" vertical="center" wrapText="1"/>
      <protection locked="0"/>
    </xf>
    <xf numFmtId="166" fontId="46" fillId="0" borderId="18" xfId="49" applyNumberFormat="1" applyFont="1" applyBorder="1" applyAlignment="1" applyProtection="1">
      <alignment horizontal="center" vertical="center" wrapText="1"/>
      <protection locked="0"/>
    </xf>
    <xf numFmtId="3" fontId="42" fillId="0" borderId="20" xfId="49" applyNumberFormat="1" applyFont="1" applyBorder="1" applyAlignment="1" applyProtection="1">
      <alignment horizontal="center" vertical="center" wrapText="1"/>
      <protection locked="0"/>
    </xf>
    <xf numFmtId="166" fontId="42" fillId="0" borderId="20" xfId="49" applyNumberFormat="1" applyFont="1" applyBorder="1" applyAlignment="1" applyProtection="1">
      <alignment horizontal="center" vertical="center" wrapText="1"/>
      <protection locked="0"/>
    </xf>
    <xf numFmtId="166" fontId="46" fillId="0" borderId="17" xfId="49" applyNumberFormat="1" applyFont="1" applyBorder="1" applyAlignment="1" applyProtection="1">
      <alignment horizontal="center" vertical="center" wrapText="1"/>
      <protection locked="0"/>
    </xf>
    <xf numFmtId="3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43" fillId="0" borderId="10" xfId="49" applyFont="1" applyBorder="1" applyAlignment="1" applyProtection="1">
      <alignment horizontal="left" vertical="center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7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3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166" fontId="43" fillId="0" borderId="18" xfId="49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left" wrapText="1"/>
      <protection locked="0"/>
    </xf>
    <xf numFmtId="0" fontId="27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64" fontId="28" fillId="0" borderId="0" xfId="45" applyNumberFormat="1" applyFont="1" applyAlignment="1">
      <alignment vertical="center"/>
    </xf>
    <xf numFmtId="166" fontId="28" fillId="0" borderId="0" xfId="45" applyNumberFormat="1" applyFont="1" applyAlignment="1">
      <alignment vertical="center"/>
    </xf>
    <xf numFmtId="0" fontId="42" fillId="0" borderId="10" xfId="56" applyFont="1" applyBorder="1" applyAlignment="1">
      <alignment vertical="center" wrapText="1"/>
    </xf>
    <xf numFmtId="0" fontId="42" fillId="0" borderId="10" xfId="49" applyFont="1" applyBorder="1" applyAlignment="1">
      <alignment horizontal="left" vertical="center" wrapText="1"/>
    </xf>
    <xf numFmtId="2" fontId="42" fillId="24" borderId="10" xfId="49" applyNumberFormat="1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vertical="center"/>
      <protection locked="0"/>
    </xf>
    <xf numFmtId="166" fontId="42" fillId="0" borderId="0" xfId="49" applyNumberFormat="1" applyFont="1" applyAlignment="1">
      <alignment horizontal="center" vertical="center" wrapText="1"/>
    </xf>
    <xf numFmtId="166" fontId="32" fillId="0" borderId="0" xfId="20" applyNumberFormat="1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36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165" fontId="29" fillId="0" borderId="20" xfId="20" applyNumberFormat="1" applyFont="1" applyBorder="1" applyAlignment="1" applyProtection="1">
      <alignment horizontal="left" vertical="center" wrapText="1"/>
      <protection hidden="1"/>
    </xf>
    <xf numFmtId="0" fontId="28" fillId="0" borderId="18" xfId="45" applyFont="1" applyBorder="1" applyAlignment="1" applyProtection="1">
      <alignment horizontal="left" vertical="center"/>
      <protection hidden="1"/>
    </xf>
    <xf numFmtId="0" fontId="28" fillId="0" borderId="20" xfId="45" applyFont="1" applyBorder="1" applyAlignment="1" applyProtection="1">
      <alignment horizontal="left" vertical="center"/>
      <protection hidden="1"/>
    </xf>
    <xf numFmtId="165" fontId="29" fillId="0" borderId="18" xfId="20" applyNumberFormat="1" applyFont="1" applyBorder="1" applyAlignment="1">
      <alignment horizontal="left" vertical="center" wrapText="1"/>
    </xf>
    <xf numFmtId="165" fontId="29" fillId="0" borderId="20" xfId="20" applyNumberFormat="1" applyFont="1" applyBorder="1" applyAlignment="1">
      <alignment horizontal="left" vertical="center" wrapText="1"/>
    </xf>
    <xf numFmtId="0" fontId="32" fillId="0" borderId="33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18" xfId="20" applyFont="1" applyBorder="1" applyAlignment="1" applyProtection="1">
      <alignment horizontal="center" vertical="center"/>
      <protection hidden="1"/>
    </xf>
    <xf numFmtId="0" fontId="34" fillId="0" borderId="20" xfId="20" applyFont="1" applyBorder="1" applyAlignment="1" applyProtection="1">
      <alignment horizontal="center" vertical="center"/>
      <protection hidden="1"/>
    </xf>
    <xf numFmtId="0" fontId="32" fillId="0" borderId="18" xfId="45" applyFont="1" applyBorder="1" applyAlignment="1" applyProtection="1">
      <alignment horizontal="left" vertical="center"/>
      <protection hidden="1"/>
    </xf>
    <xf numFmtId="0" fontId="32" fillId="0" borderId="2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60" fillId="25" borderId="33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40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vertical="center" wrapText="1"/>
      <protection locked="0"/>
    </xf>
    <xf numFmtId="0" fontId="30" fillId="0" borderId="11" xfId="49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8" xfId="45" applyFont="1" applyBorder="1" applyAlignment="1" applyProtection="1">
      <alignment horizontal="center" vertical="center" wrapText="1"/>
      <protection locked="0"/>
    </xf>
    <xf numFmtId="0" fontId="33" fillId="0" borderId="20" xfId="45" applyFont="1" applyBorder="1" applyAlignment="1" applyProtection="1">
      <alignment horizontal="center" vertical="center" wrapText="1"/>
      <protection locked="0"/>
    </xf>
    <xf numFmtId="0" fontId="33" fillId="0" borderId="21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38" xfId="45" applyFont="1" applyBorder="1" applyAlignment="1" applyProtection="1">
      <alignment horizontal="center" vertical="center"/>
      <protection locked="0"/>
    </xf>
    <xf numFmtId="0" fontId="31" fillId="0" borderId="19" xfId="45" applyFont="1" applyBorder="1" applyAlignment="1" applyProtection="1">
      <alignment horizontal="center" vertical="center"/>
      <protection locked="0"/>
    </xf>
    <xf numFmtId="0" fontId="31" fillId="0" borderId="39" xfId="45" applyFont="1" applyBorder="1" applyAlignment="1" applyProtection="1">
      <alignment horizontal="center" vertical="center"/>
      <protection locked="0"/>
    </xf>
    <xf numFmtId="0" fontId="34" fillId="0" borderId="40" xfId="46" applyFont="1" applyBorder="1" applyAlignment="1" applyProtection="1">
      <alignment horizontal="center" vertical="center" wrapText="1"/>
      <protection locked="0"/>
    </xf>
    <xf numFmtId="0" fontId="34" fillId="0" borderId="42" xfId="46" applyFont="1" applyBorder="1" applyAlignment="1" applyProtection="1">
      <alignment horizontal="center" vertical="center" wrapText="1"/>
      <protection locked="0"/>
    </xf>
    <xf numFmtId="0" fontId="28" fillId="0" borderId="30" xfId="46" applyFont="1" applyBorder="1" applyAlignment="1" applyProtection="1">
      <alignment horizontal="center" vertical="center" wrapText="1"/>
      <protection locked="0"/>
    </xf>
    <xf numFmtId="0" fontId="28" fillId="0" borderId="16" xfId="46" applyFont="1" applyBorder="1" applyAlignment="1" applyProtection="1">
      <alignment horizontal="center" vertical="center" wrapText="1"/>
      <protection locked="0"/>
    </xf>
    <xf numFmtId="0" fontId="28" fillId="0" borderId="32" xfId="46" applyFont="1" applyBorder="1" applyAlignment="1" applyProtection="1">
      <alignment horizontal="center" vertical="center" wrapText="1"/>
      <protection locked="0"/>
    </xf>
    <xf numFmtId="0" fontId="28" fillId="0" borderId="17" xfId="46" applyFont="1" applyBorder="1" applyAlignment="1" applyProtection="1">
      <alignment horizontal="center" vertical="center" wrapText="1"/>
      <protection locked="0"/>
    </xf>
    <xf numFmtId="0" fontId="31" fillId="0" borderId="37" xfId="46" applyFont="1" applyBorder="1" applyAlignment="1" applyProtection="1">
      <alignment horizontal="center" vertical="center" wrapText="1"/>
      <protection locked="0"/>
    </xf>
    <xf numFmtId="0" fontId="31" fillId="0" borderId="41" xfId="46" applyFont="1" applyBorder="1" applyAlignment="1" applyProtection="1">
      <alignment horizontal="center" vertical="center" wrapText="1"/>
      <protection locked="0"/>
    </xf>
    <xf numFmtId="0" fontId="42" fillId="0" borderId="0" xfId="60" applyFont="1" applyAlignment="1">
      <alignment horizontal="center" vertical="center" wrapText="1"/>
    </xf>
    <xf numFmtId="0" fontId="44" fillId="0" borderId="19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5" fillId="0" borderId="14" xfId="49" applyFont="1" applyBorder="1" applyAlignment="1">
      <alignment horizontal="center" vertical="center" wrapText="1"/>
    </xf>
    <xf numFmtId="0" fontId="45" fillId="0" borderId="15" xfId="49" applyFont="1" applyBorder="1" applyAlignment="1">
      <alignment horizontal="center" vertical="center" wrapText="1"/>
    </xf>
    <xf numFmtId="0" fontId="45" fillId="0" borderId="27" xfId="49" applyFont="1" applyBorder="1" applyAlignment="1">
      <alignment horizontal="center" vertical="center" wrapText="1"/>
    </xf>
    <xf numFmtId="0" fontId="45" fillId="0" borderId="28" xfId="49" applyFont="1" applyBorder="1" applyAlignment="1">
      <alignment horizontal="center" vertical="center" wrapText="1"/>
    </xf>
    <xf numFmtId="0" fontId="44" fillId="0" borderId="30" xfId="49" applyFont="1" applyBorder="1" applyAlignment="1">
      <alignment horizontal="center" vertical="center" wrapText="1"/>
    </xf>
    <xf numFmtId="0" fontId="44" fillId="0" borderId="31" xfId="49" applyFont="1" applyBorder="1" applyAlignment="1">
      <alignment horizontal="center" vertical="center" wrapText="1"/>
    </xf>
    <xf numFmtId="0" fontId="44" fillId="0" borderId="32" xfId="49" applyFont="1" applyBorder="1" applyAlignment="1">
      <alignment horizontal="center" vertical="center" wrapText="1"/>
    </xf>
    <xf numFmtId="0" fontId="39" fillId="0" borderId="12" xfId="49" applyFont="1" applyBorder="1" applyAlignment="1">
      <alignment horizontal="center" vertical="center" wrapText="1"/>
    </xf>
    <xf numFmtId="0" fontId="36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36" fillId="0" borderId="0" xfId="45" applyFont="1" applyAlignment="1">
      <alignment horizontal="center" vertical="center"/>
    </xf>
    <xf numFmtId="0" fontId="28" fillId="0" borderId="12" xfId="45" applyFont="1" applyBorder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6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gA1ACAAQQBNAAAAAAAAAAAAAAAAAAAAAAAAAAAAAAAAAAAAAAAAAAAAAAAAAAAAAAAAAAAAAAAAAAAAAAAAAAAAAAAAAAAAAAAAAAAAAAAAAAAAAAAAAAAAAAAAAAAAAADnBwwABAAcAAsAGQ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I1NDFaMCMGCSqGSIb3DQEJBDEWBBSkb5+Q9hou4cKuWp6NuE8XqClTJTArBgsqhkiG9w0BCRACDDEcMBowGDAWBBRE5xMFRVajmd/v2Zzf5CvSbEm8HjANBgkqhkiG9w0BAQEFAASCAQDG+eoYAvdZ8F2+f8nbu7/MlCBGWM+eMjIF/oyg8TZj8DtOz37QRKQWGQOTqaE+RunGEbo8vLn5wFnFe+CHY7zCz3DAKzW6BorjNH4uMeAU8GpJMPfYAJkh5NzCklkFV3aJC0Iq7KQiExJMtORue60Yg5v9gUzJHs2/BaFIFZ9DS8G9vA+APlLowMsg4QXMFhpHyVHccuQGiSQ7f4O96sErbOn7uB626VzwqaNXg1VFF+lWgdlu/TyflXgrDQOwTu8xiibHNJDBMaKOvG0WqAPAEFZlIo9Lsb30/29buMNIPgx9BO6xCWjDxZ/j5sCfylzOUCy3gdLWDUM3AscVc8g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gA1ACAAQQBNAAAAAAAAAAAAAAAAAAAAAAAAAAAAAAAAAAAAAAAAAAAAAAAAAAAAAAAAAAAAAAAAAAAAAAAAAAAAAAAAAAAAAAAAAAAAAAAAAAAAAAAAAAAAAAAAAAAAAADnBwwABAAcAAsAGQ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I1NDVaMCMGCSqGSIb3DQEJBDEWBBSu2HNQE9eLSxhkjU5DOOun1lRIsDArBgsqhkiG9w0BCRACDDEcMBowGDAWBBRE5xMFRVajmd/v2Zzf5CvSbEm8HjANBgkqhkiG9w0BAQEFAASCAQCcj/eNILXXApOeoNZzktID5pFskCq80KpoXLZgCT4idLYWYqbSmzDrw1qjuMv68NLEB6s+kx4xRJi/BaCOAhSkr4mB4+7OvMtptU50B25qXPJ5CTDQ5x9Q/Y9/ECO0zrazG1WncWmOXEbHpNlMbdoUtj7UhQY7liYLXbHl4aIYiN7mNT1+2+3p6G7XNzHQk+/gGfVe10Rm+alflZJRao0Z8aUCKO9lcSXqY4lCKpxC1GYDulKk102sopRuTEbZZ/rqJ06+0+Swykgm8D8jDmL2ouifkGWcbfXPwiBWOqs+pjK2kmz+SjSTdteTg/LKIfh8sV+cXWS8+1JeN1x3U7a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4100A52-AEA1-18E4-31BA-04ED2DCB0B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F4FE824-67CF-D074-29B2-7C7970D338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122"/>
  <sheetViews>
    <sheetView view="pageBreakPreview" topLeftCell="A51" zoomScaleSheetLayoutView="100" workbookViewId="0">
      <selection activeCell="C85" sqref="C85"/>
    </sheetView>
  </sheetViews>
  <sheetFormatPr defaultRowHeight="17.25"/>
  <cols>
    <col min="1" max="1" width="4.85546875" style="7" customWidth="1"/>
    <col min="2" max="2" width="36.710937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199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199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6" t="s">
        <v>43</v>
      </c>
      <c r="B13" s="506"/>
      <c r="C13" s="506"/>
      <c r="D13" s="506"/>
      <c r="E13" s="419"/>
      <c r="F13" s="45"/>
    </row>
    <row r="14" spans="1:11" ht="27.75" customHeight="1">
      <c r="A14" s="507" t="s">
        <v>296</v>
      </c>
      <c r="B14" s="507"/>
      <c r="C14" s="507"/>
      <c r="D14" s="507"/>
      <c r="E14" s="420"/>
    </row>
    <row r="15" spans="1:11" ht="18.75" customHeight="1">
      <c r="A15" s="508" t="s">
        <v>251</v>
      </c>
      <c r="B15" s="508"/>
      <c r="C15" s="508"/>
      <c r="D15" s="508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11" t="s">
        <v>148</v>
      </c>
      <c r="C17" s="511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31508.7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48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48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138.1</v>
      </c>
      <c r="E22" s="251"/>
      <c r="F22" s="468" t="s">
        <v>283</v>
      </c>
    </row>
    <row r="23" spans="1:14" ht="20.25" customHeight="1">
      <c r="A23" s="116">
        <f>+A22+0.1</f>
        <v>3.1</v>
      </c>
      <c r="B23" s="20" t="s">
        <v>262</v>
      </c>
      <c r="C23" s="20"/>
      <c r="D23" s="252">
        <v>138.1</v>
      </c>
      <c r="E23" s="251"/>
    </row>
    <row r="24" spans="1:14" ht="18" hidden="1" customHeight="1">
      <c r="A24" s="116">
        <f>+A23+0.1</f>
        <v>3.2</v>
      </c>
      <c r="B24" s="20" t="s">
        <v>263</v>
      </c>
      <c r="C24" s="20"/>
      <c r="D24" s="252"/>
      <c r="E24" s="251"/>
    </row>
    <row r="25" spans="1:14" ht="18" customHeight="1">
      <c r="A25" s="117">
        <v>2</v>
      </c>
      <c r="B25" s="22" t="s">
        <v>270</v>
      </c>
      <c r="C25" s="22"/>
      <c r="D25" s="251">
        <f>+Komunal!N20</f>
        <v>15.3</v>
      </c>
      <c r="E25" s="251"/>
    </row>
    <row r="26" spans="1:14" s="3" customFormat="1" ht="21" hidden="1" customHeight="1">
      <c r="A26" s="117">
        <f>+A25+1</f>
        <v>3</v>
      </c>
      <c r="B26" s="22" t="s">
        <v>8</v>
      </c>
      <c r="C26" s="22"/>
      <c r="D26" s="253">
        <f>+'Snund ev finans. pastaci'!D11</f>
        <v>0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9" si="0">+A26+1</f>
        <v>4</v>
      </c>
      <c r="B27" s="22" t="s">
        <v>55</v>
      </c>
      <c r="C27" s="22"/>
      <c r="D27" s="251"/>
      <c r="E27" s="251"/>
      <c r="F27" s="333" t="s">
        <v>223</v>
      </c>
    </row>
    <row r="28" spans="1:14" ht="18" customHeight="1">
      <c r="A28" s="117">
        <v>3</v>
      </c>
      <c r="B28" s="22" t="s">
        <v>65</v>
      </c>
      <c r="C28" s="22"/>
      <c r="D28" s="253">
        <f>+Komunal!M28</f>
        <v>1784.5</v>
      </c>
      <c r="E28" s="251"/>
    </row>
    <row r="29" spans="1:14" ht="18" customHeight="1">
      <c r="A29" s="117">
        <f t="shared" si="0"/>
        <v>4</v>
      </c>
      <c r="B29" s="22" t="s">
        <v>127</v>
      </c>
      <c r="C29" s="22"/>
      <c r="D29" s="253">
        <f>SUM(D30:D31)</f>
        <v>3000.1</v>
      </c>
      <c r="E29" s="253"/>
    </row>
    <row r="30" spans="1:14" s="3" customFormat="1" ht="17.25" customHeight="1">
      <c r="A30" s="116">
        <f>+A29+0.1</f>
        <v>4.0999999999999996</v>
      </c>
      <c r="B30" s="20" t="s">
        <v>74</v>
      </c>
      <c r="C30" s="20"/>
      <c r="D30" s="265">
        <f>+D75</f>
        <v>3000.1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4.1999999999999993</v>
      </c>
      <c r="B31" s="20" t="s">
        <v>75</v>
      </c>
      <c r="C31" s="20"/>
      <c r="D31" s="252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5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6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7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291</v>
      </c>
      <c r="C35" s="17"/>
      <c r="D35" s="313">
        <f>SUM(D18:D19,D22,D25:D29,D32:D34)</f>
        <v>36494.699999999997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5" t="s">
        <v>149</v>
      </c>
      <c r="C37" s="495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26859.4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551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289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1147.3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1901.6</v>
      </c>
      <c r="E43" s="251"/>
      <c r="F43" s="343">
        <f>+D43-Komunal!F20</f>
        <v>-536.40000000000009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519.4</v>
      </c>
      <c r="E44" s="251"/>
      <c r="F44" s="343">
        <f>+D44-Komunal!J20</f>
        <v>-888.69999999999993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51.900000000000034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59.3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10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58.4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29.5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0.5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28.4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9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239</v>
      </c>
      <c r="P52" s="8"/>
      <c r="Q52" s="510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49.9</v>
      </c>
      <c r="E53" s="251"/>
      <c r="F53" s="6" t="s">
        <v>225</v>
      </c>
      <c r="K53" s="304"/>
      <c r="L53" s="89" t="s">
        <v>202</v>
      </c>
      <c r="M53" s="306">
        <v>147</v>
      </c>
      <c r="N53" s="89" t="s">
        <v>203</v>
      </c>
      <c r="O53" s="305">
        <f>+K53*M53/12*2</f>
        <v>0</v>
      </c>
      <c r="P53" s="43" t="s">
        <v>224</v>
      </c>
      <c r="Q53" s="342">
        <v>49.9</v>
      </c>
      <c r="R53" s="7" t="s">
        <v>203</v>
      </c>
      <c r="S53" s="340">
        <f>+O53+Q53</f>
        <v>49.9</v>
      </c>
    </row>
    <row r="54" spans="1:19" ht="18" hidden="1" customHeight="1">
      <c r="A54" s="117">
        <f t="shared" ref="A54:A73" si="2">+A53+1</f>
        <v>10</v>
      </c>
      <c r="B54" s="21" t="s">
        <v>25</v>
      </c>
      <c r="C54" s="21"/>
      <c r="D54" s="251"/>
      <c r="E54" s="251"/>
    </row>
    <row r="55" spans="1:19" ht="18" hidden="1" customHeight="1">
      <c r="A55" s="117">
        <f t="shared" si="2"/>
        <v>11</v>
      </c>
      <c r="B55" s="21" t="s">
        <v>76</v>
      </c>
      <c r="C55" s="21"/>
      <c r="D55" s="251"/>
      <c r="E55" s="251"/>
    </row>
    <row r="56" spans="1:19" ht="18" hidden="1" customHeight="1">
      <c r="A56" s="117">
        <f t="shared" si="2"/>
        <v>12</v>
      </c>
      <c r="B56" s="21" t="s">
        <v>50</v>
      </c>
      <c r="C56" s="21"/>
      <c r="D56" s="251"/>
      <c r="E56" s="251"/>
    </row>
    <row r="57" spans="1:19" ht="18.75" hidden="1" customHeight="1">
      <c r="A57" s="117">
        <f t="shared" si="2"/>
        <v>13</v>
      </c>
      <c r="B57" s="21" t="s">
        <v>122</v>
      </c>
      <c r="C57" s="21"/>
      <c r="D57" s="251"/>
      <c r="E57" s="251"/>
    </row>
    <row r="58" spans="1:19" ht="18" customHeight="1">
      <c r="A58" s="117">
        <v>10</v>
      </c>
      <c r="B58" s="21" t="s">
        <v>123</v>
      </c>
      <c r="C58" s="21"/>
      <c r="D58" s="251">
        <v>45</v>
      </c>
      <c r="E58" s="251"/>
      <c r="G58" s="52"/>
    </row>
    <row r="59" spans="1:19" ht="20.25" hidden="1" customHeight="1">
      <c r="A59" s="117">
        <f t="shared" si="2"/>
        <v>11</v>
      </c>
      <c r="B59" s="21" t="s">
        <v>26</v>
      </c>
      <c r="C59" s="21"/>
      <c r="D59" s="251"/>
      <c r="E59" s="251"/>
      <c r="G59" s="52"/>
    </row>
    <row r="60" spans="1:19" ht="18" customHeight="1">
      <c r="A60" s="117">
        <v>11</v>
      </c>
      <c r="B60" s="21" t="s">
        <v>27</v>
      </c>
      <c r="C60" s="21"/>
      <c r="D60" s="251">
        <v>147</v>
      </c>
      <c r="E60" s="251"/>
    </row>
    <row r="61" spans="1:19" ht="18.75" customHeight="1">
      <c r="A61" s="117">
        <f t="shared" si="2"/>
        <v>12</v>
      </c>
      <c r="B61" s="21" t="s">
        <v>69</v>
      </c>
      <c r="C61" s="21"/>
      <c r="D61" s="251">
        <v>680</v>
      </c>
      <c r="E61" s="251"/>
    </row>
    <row r="62" spans="1:19" ht="18.75" customHeight="1">
      <c r="A62" s="117">
        <f t="shared" si="2"/>
        <v>13</v>
      </c>
      <c r="B62" s="21" t="s">
        <v>56</v>
      </c>
      <c r="C62" s="21"/>
      <c r="D62" s="253">
        <f>+D28</f>
        <v>1784.5</v>
      </c>
      <c r="E62" s="251"/>
    </row>
    <row r="63" spans="1:19" ht="18" customHeight="1">
      <c r="A63" s="117">
        <f t="shared" si="2"/>
        <v>14</v>
      </c>
      <c r="B63" s="21" t="s">
        <v>47</v>
      </c>
      <c r="C63" s="21"/>
      <c r="D63" s="251">
        <v>14</v>
      </c>
      <c r="E63" s="251"/>
    </row>
    <row r="64" spans="1:19" ht="18.75" hidden="1" customHeight="1">
      <c r="A64" s="117">
        <f t="shared" si="2"/>
        <v>15</v>
      </c>
      <c r="B64" s="21" t="s">
        <v>77</v>
      </c>
      <c r="C64" s="21"/>
      <c r="D64" s="251"/>
      <c r="E64" s="251"/>
    </row>
    <row r="65" spans="1:14" ht="18.75" customHeight="1">
      <c r="A65" s="117">
        <v>15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16</v>
      </c>
      <c r="B66" s="21" t="s">
        <v>48</v>
      </c>
      <c r="C66" s="21"/>
      <c r="D66" s="251">
        <v>3</v>
      </c>
      <c r="E66" s="251"/>
    </row>
    <row r="67" spans="1:14" ht="18.75" hidden="1" customHeight="1">
      <c r="A67" s="117">
        <f t="shared" si="2"/>
        <v>17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18</v>
      </c>
      <c r="B68" s="21" t="s">
        <v>49</v>
      </c>
      <c r="C68" s="21"/>
      <c r="D68" s="251"/>
      <c r="E68" s="251"/>
    </row>
    <row r="69" spans="1:14" ht="18.75" hidden="1" customHeight="1">
      <c r="A69" s="117">
        <f t="shared" si="2"/>
        <v>19</v>
      </c>
      <c r="B69" s="21" t="s">
        <v>66</v>
      </c>
      <c r="C69" s="21"/>
      <c r="D69" s="251"/>
      <c r="E69" s="251"/>
    </row>
    <row r="70" spans="1:14" ht="18.75" hidden="1" customHeight="1">
      <c r="A70" s="117">
        <f t="shared" si="2"/>
        <v>20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21</v>
      </c>
      <c r="B71" s="21"/>
      <c r="C71" s="21"/>
      <c r="D71" s="251"/>
      <c r="E71" s="251"/>
    </row>
    <row r="72" spans="1:14" ht="18.75" hidden="1" customHeight="1">
      <c r="A72" s="117">
        <f t="shared" si="2"/>
        <v>22</v>
      </c>
      <c r="B72" s="21"/>
      <c r="C72" s="21"/>
      <c r="D72" s="251"/>
      <c r="E72" s="251"/>
    </row>
    <row r="73" spans="1:14" ht="18.75" hidden="1" customHeight="1">
      <c r="A73" s="117">
        <f t="shared" si="2"/>
        <v>23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17</v>
      </c>
      <c r="B74" s="21" t="s">
        <v>28</v>
      </c>
      <c r="C74" s="21"/>
      <c r="D74" s="251">
        <v>3067</v>
      </c>
      <c r="E74" s="251"/>
    </row>
    <row r="75" spans="1:14" s="3" customFormat="1" ht="18.75" customHeight="1">
      <c r="A75" s="161">
        <f>+A74+0.1</f>
        <v>17.100000000000001</v>
      </c>
      <c r="B75" s="20" t="s">
        <v>80</v>
      </c>
      <c r="C75" s="20"/>
      <c r="D75" s="251">
        <f>+D74-66.9</f>
        <v>3000.1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18</v>
      </c>
      <c r="B76" s="21" t="s">
        <v>81</v>
      </c>
      <c r="C76" s="21"/>
      <c r="D76" s="251"/>
      <c r="E76" s="251"/>
    </row>
    <row r="77" spans="1:14" s="17" customFormat="1" ht="20.25" customHeight="1">
      <c r="A77" s="117">
        <v>18</v>
      </c>
      <c r="B77" s="21" t="s">
        <v>70</v>
      </c>
      <c r="C77" s="21"/>
      <c r="D77" s="251">
        <v>2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6" t="s">
        <v>32</v>
      </c>
      <c r="C78" s="496"/>
      <c r="D78" s="313">
        <f>SUM(D38,D42:D48,D52:D74,D76:D77)</f>
        <v>36494.700000000004</v>
      </c>
      <c r="E78" s="467" t="s">
        <v>249</v>
      </c>
      <c r="F78" s="310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6" t="s">
        <v>300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301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4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  <row r="122" spans="10:10">
      <c r="J122" s="505" t="s">
        <v>304</v>
      </c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91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2.85546875" style="83" customWidth="1"/>
    <col min="3" max="3" width="36.85546875" style="83" customWidth="1"/>
    <col min="4" max="4" width="22.140625" style="83" customWidth="1"/>
    <col min="5" max="5" width="5" style="83" hidden="1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200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200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22" t="s">
        <v>43</v>
      </c>
      <c r="B13" s="522"/>
      <c r="C13" s="522"/>
      <c r="D13" s="522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7" t="str">
        <f>+'Ekamut-caxs'!A14:D14</f>
        <v xml:space="preserve">«Երևանի հ․105 մսուր-մանկապարտեզ» ՀՈԱԿ-ի </v>
      </c>
      <c r="B14" s="507"/>
      <c r="C14" s="507"/>
      <c r="D14" s="507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8" t="s">
        <v>284</v>
      </c>
      <c r="B15" s="508"/>
      <c r="C15" s="508"/>
      <c r="D15" s="508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23" t="s">
        <v>33</v>
      </c>
      <c r="C18" s="524"/>
      <c r="D18" s="88" t="s">
        <v>45</v>
      </c>
      <c r="E18" s="424"/>
      <c r="F18" s="109"/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4" t="s">
        <v>34</v>
      </c>
      <c r="C19" s="515"/>
      <c r="D19" s="292">
        <f>+'Dramakani hamematakan'!D6</f>
        <v>2505.1999999999998</v>
      </c>
      <c r="E19" s="425"/>
      <c r="F19" s="520" t="s">
        <v>231</v>
      </c>
      <c r="G19" s="521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4" t="s">
        <v>84</v>
      </c>
      <c r="C20" s="515"/>
      <c r="D20" s="292">
        <f>SUM(D21:D22,D25,D28:D34)</f>
        <v>33479.300000000003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25" t="s">
        <v>120</v>
      </c>
      <c r="C21" s="526"/>
      <c r="D21" s="284">
        <f>+'Ekamut-caxs'!D18</f>
        <v>31508.7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25" t="str">
        <f>+'Ekamut-caxs'!B19</f>
        <v>Այլ նպաստներ բյուջեից, որից՝</v>
      </c>
      <c r="C22" s="526"/>
      <c r="D22" s="284">
        <f>+'Ekamut-caxs'!D19</f>
        <v>48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6" t="s">
        <v>261</v>
      </c>
      <c r="C23" s="517"/>
      <c r="D23" s="258">
        <f>+'Ekamut-caxs'!D20</f>
        <v>48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6" t="s">
        <v>264</v>
      </c>
      <c r="C24" s="517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25" t="str">
        <f>+'Ekamut-caxs'!B22</f>
        <v>Դրամաշնորհներ բյուջեից, որից՝</v>
      </c>
      <c r="C25" s="526"/>
      <c r="D25" s="283">
        <f>+'Ekamut-caxs'!D22</f>
        <v>138.1</v>
      </c>
      <c r="E25" s="427"/>
      <c r="F25" s="468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6" t="s">
        <v>262</v>
      </c>
      <c r="C26" s="517"/>
      <c r="D26" s="258">
        <f>+'Ekamut-caxs'!D23</f>
        <v>138.1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f>+'Ekamut-caxs'!A24</f>
        <v>3.2</v>
      </c>
      <c r="B27" s="516" t="s">
        <v>263</v>
      </c>
      <c r="C27" s="517"/>
      <c r="D27" s="258">
        <f>+'Ekamut-caxs'!D24</f>
        <v>0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25" t="str">
        <f>+'Ekamut-caxs'!B26</f>
        <v xml:space="preserve">Վճարովի ծառայություններից </v>
      </c>
      <c r="C28" s="526"/>
      <c r="D28" s="284">
        <f>+'Ekamut-caxs'!D26</f>
        <v>0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25" t="str">
        <f>+'Ekamut-caxs'!B27</f>
        <v>Վարձակալությունից</v>
      </c>
      <c r="C29" s="526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>
      <c r="A30" s="61">
        <v>2</v>
      </c>
      <c r="B30" s="525" t="str">
        <f>+'Ekamut-caxs'!B28</f>
        <v>Սպասարկման և կոմունալ համավճարներից</v>
      </c>
      <c r="C30" s="526"/>
      <c r="D30" s="284">
        <f>+'Ekamut-caxs'!D28</f>
        <v>1784.5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3</v>
      </c>
      <c r="B31" s="525" t="s">
        <v>35</v>
      </c>
      <c r="C31" s="526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4</v>
      </c>
      <c r="B32" s="525" t="s">
        <v>10</v>
      </c>
      <c r="C32" s="526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5</v>
      </c>
      <c r="B33" s="512"/>
      <c r="C33" s="513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6</v>
      </c>
      <c r="B34" s="512"/>
      <c r="C34" s="513"/>
      <c r="D34" s="283">
        <f>+'Ekamut-caxs'!D34</f>
        <v>0</v>
      </c>
      <c r="E34" s="428"/>
      <c r="F34" s="106" t="s">
        <v>292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4" t="s">
        <v>85</v>
      </c>
      <c r="C35" s="515"/>
      <c r="D35" s="292">
        <f>D36+D79+D91</f>
        <v>35402.200000000004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4" t="s">
        <v>61</v>
      </c>
      <c r="C36" s="515"/>
      <c r="D36" s="292">
        <f>SUM(D37,D41:D47,D51:D73,D77:D78)</f>
        <v>34633.4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2" t="str">
        <f>+'Ekamut-caxs'!B38</f>
        <v>Աշխատավարձի գծով, որից՝</v>
      </c>
      <c r="C37" s="513"/>
      <c r="D37" s="284">
        <f>+'Ekamut-caxs'!D38</f>
        <v>26859.4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16" t="s">
        <v>121</v>
      </c>
      <c r="C38" s="517"/>
      <c r="D38" s="296">
        <f>+'Ekamut-caxs'!D39</f>
        <v>0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6" t="s">
        <v>13</v>
      </c>
      <c r="C39" s="517"/>
      <c r="D39" s="296">
        <f>+'Ekamut-caxs'!D40</f>
        <v>551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6" t="str">
        <f>+'Ekamut-caxs'!B41</f>
        <v>կամավոր ատեստ. գծով լրավճար</v>
      </c>
      <c r="C40" s="517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2" t="s">
        <v>16</v>
      </c>
      <c r="C41" s="513"/>
      <c r="D41" s="283">
        <f>+'Ekamut-caxs'!D42</f>
        <v>1147.3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2" t="s">
        <v>15</v>
      </c>
      <c r="C42" s="513"/>
      <c r="D42" s="283">
        <f>+'Ekamut-caxs'!D43</f>
        <v>1901.6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2" t="s">
        <v>14</v>
      </c>
      <c r="C43" s="513"/>
      <c r="D43" s="283">
        <f>+'Ekamut-caxs'!D44</f>
        <v>519.4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2" t="s">
        <v>17</v>
      </c>
      <c r="C44" s="513"/>
      <c r="D44" s="283">
        <f>+Komunal!M27</f>
        <v>36.5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2" t="s">
        <v>18</v>
      </c>
      <c r="C45" s="513"/>
      <c r="D45" s="284">
        <f>+'Ekamut-caxs'!D46</f>
        <v>59.3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2" t="s">
        <v>19</v>
      </c>
      <c r="C46" s="513"/>
      <c r="D46" s="284">
        <f>+'Ekamut-caxs'!D47</f>
        <v>10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2" t="s">
        <v>20</v>
      </c>
      <c r="C47" s="513"/>
      <c r="D47" s="284">
        <f>SUM(D48:D50)</f>
        <v>58.4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6" t="s">
        <v>21</v>
      </c>
      <c r="C48" s="517"/>
      <c r="D48" s="296">
        <f>+'Ekamut-caxs'!D49</f>
        <v>29.5</v>
      </c>
      <c r="E48" s="427"/>
    </row>
    <row r="49" spans="1:13" ht="18" customHeight="1">
      <c r="A49" s="27">
        <f>+A48+0.1</f>
        <v>8.1999999999999993</v>
      </c>
      <c r="B49" s="516" t="s">
        <v>22</v>
      </c>
      <c r="C49" s="517"/>
      <c r="D49" s="296">
        <f>+'Ekamut-caxs'!D50</f>
        <v>0.5</v>
      </c>
      <c r="E49" s="427"/>
    </row>
    <row r="50" spans="1:13" ht="18" customHeight="1">
      <c r="A50" s="27">
        <f>+A49+0.1</f>
        <v>8.2999999999999989</v>
      </c>
      <c r="B50" s="516" t="s">
        <v>23</v>
      </c>
      <c r="C50" s="517"/>
      <c r="D50" s="296">
        <f>+'Ekamut-caxs'!D51</f>
        <v>28.4</v>
      </c>
      <c r="E50" s="427"/>
    </row>
    <row r="51" spans="1:13" s="97" customFormat="1" ht="18" hidden="1" customHeight="1">
      <c r="A51" s="61">
        <f>+'Ekamut-caxs'!A52</f>
        <v>9</v>
      </c>
      <c r="B51" s="512" t="s">
        <v>24</v>
      </c>
      <c r="C51" s="513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12" t="s">
        <v>31</v>
      </c>
      <c r="C52" s="513"/>
      <c r="D52" s="283">
        <f>+'Ekamut-caxs'!D53</f>
        <v>49.9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hidden="1" customHeight="1">
      <c r="A53" s="61">
        <f>+'Ekamut-caxs'!A54</f>
        <v>10</v>
      </c>
      <c r="B53" s="512" t="s">
        <v>25</v>
      </c>
      <c r="C53" s="513"/>
      <c r="D53" s="283">
        <f>+'Ekamut-caxs'!D54</f>
        <v>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f>+'Ekamut-caxs'!A55</f>
        <v>11</v>
      </c>
      <c r="B54" s="512" t="s">
        <v>76</v>
      </c>
      <c r="C54" s="513"/>
      <c r="D54" s="283">
        <f>+'Ekamut-caxs'!D55</f>
        <v>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hidden="1" customHeight="1">
      <c r="A55" s="61">
        <f>+'Ekamut-caxs'!A56</f>
        <v>12</v>
      </c>
      <c r="B55" s="512" t="s">
        <v>50</v>
      </c>
      <c r="C55" s="513"/>
      <c r="D55" s="284">
        <f>+'Ekamut-caxs'!D56</f>
        <v>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+'Ekamut-caxs'!A57</f>
        <v>13</v>
      </c>
      <c r="B56" s="512" t="s">
        <v>122</v>
      </c>
      <c r="C56" s="513"/>
      <c r="D56" s="284">
        <f>+'Ekamut-caxs'!D57</f>
        <v>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10</v>
      </c>
      <c r="B57" s="512" t="s">
        <v>123</v>
      </c>
      <c r="C57" s="513"/>
      <c r="D57" s="284">
        <f>+'Ekamut-caxs'!D58</f>
        <v>45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f>+'Ekamut-caxs'!A59</f>
        <v>11</v>
      </c>
      <c r="B58" s="512" t="s">
        <v>26</v>
      </c>
      <c r="C58" s="513"/>
      <c r="D58" s="284">
        <f>+'Ekamut-caxs'!D59</f>
        <v>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11</v>
      </c>
      <c r="B59" s="512" t="s">
        <v>27</v>
      </c>
      <c r="C59" s="513"/>
      <c r="D59" s="284">
        <f>+'Ekamut-caxs'!D60</f>
        <v>147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customHeight="1">
      <c r="A60" s="61">
        <f>+'Ekamut-caxs'!A61</f>
        <v>12</v>
      </c>
      <c r="B60" s="512" t="s">
        <v>69</v>
      </c>
      <c r="C60" s="513"/>
      <c r="D60" s="284">
        <f>+'Ekamut-caxs'!D61</f>
        <v>680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customHeight="1">
      <c r="A61" s="61">
        <f>+'Ekamut-caxs'!A62</f>
        <v>13</v>
      </c>
      <c r="B61" s="512" t="s">
        <v>56</v>
      </c>
      <c r="C61" s="513"/>
      <c r="D61" s="284">
        <f>+'Ekamut-caxs'!D62</f>
        <v>1784.5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14</v>
      </c>
      <c r="B62" s="512" t="s">
        <v>47</v>
      </c>
      <c r="C62" s="513"/>
      <c r="D62" s="284">
        <f>+'Ekamut-caxs'!D63</f>
        <v>14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hidden="1" customHeight="1">
      <c r="A63" s="61">
        <f>+'Ekamut-caxs'!A64</f>
        <v>15</v>
      </c>
      <c r="B63" s="512" t="s">
        <v>77</v>
      </c>
      <c r="C63" s="513"/>
      <c r="D63" s="284">
        <f>+'Ekamut-caxs'!D64</f>
        <v>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15</v>
      </c>
      <c r="B64" s="512" t="s">
        <v>78</v>
      </c>
      <c r="C64" s="513"/>
      <c r="D64" s="284">
        <f>+'Ekamut-caxs'!D65</f>
        <v>95</v>
      </c>
      <c r="E64" s="427"/>
      <c r="F64" s="502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16</v>
      </c>
      <c r="B65" s="512" t="s">
        <v>48</v>
      </c>
      <c r="C65" s="513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17</v>
      </c>
      <c r="B66" s="512" t="s">
        <v>124</v>
      </c>
      <c r="C66" s="513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18</v>
      </c>
      <c r="B67" s="512" t="s">
        <v>49</v>
      </c>
      <c r="C67" s="513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f>+'Ekamut-caxs'!A69</f>
        <v>19</v>
      </c>
      <c r="B68" s="512" t="s">
        <v>66</v>
      </c>
      <c r="C68" s="513"/>
      <c r="D68" s="284">
        <f>+'Ekamut-caxs'!D69</f>
        <v>0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20</v>
      </c>
      <c r="B69" s="512" t="s">
        <v>79</v>
      </c>
      <c r="C69" s="513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2" t="s">
        <v>302</v>
      </c>
      <c r="C70" s="513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2">
        <f>+'Ekamut-caxs'!B72</f>
        <v>0</v>
      </c>
      <c r="C71" s="513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2">
        <f>+'Ekamut-caxs'!B73</f>
        <v>0</v>
      </c>
      <c r="C72" s="513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2" t="s">
        <v>37</v>
      </c>
      <c r="C73" s="513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6" t="s">
        <v>38</v>
      </c>
      <c r="C74" s="517"/>
      <c r="D74" s="258"/>
      <c r="E74" s="430"/>
    </row>
    <row r="75" spans="1:13" ht="19.5" hidden="1" customHeight="1">
      <c r="A75" s="14">
        <f>+A74+0.1</f>
        <v>31.200000000000003</v>
      </c>
      <c r="B75" s="516" t="s">
        <v>51</v>
      </c>
      <c r="C75" s="517"/>
      <c r="D75" s="258"/>
      <c r="E75" s="430"/>
    </row>
    <row r="76" spans="1:13" ht="19.5" hidden="1" customHeight="1">
      <c r="A76" s="14">
        <f>+A75+0.1</f>
        <v>31.300000000000004</v>
      </c>
      <c r="B76" s="516" t="s">
        <v>86</v>
      </c>
      <c r="C76" s="517"/>
      <c r="D76" s="258">
        <f>+'Ekamut-caxs'!D76</f>
        <v>0</v>
      </c>
      <c r="E76" s="430"/>
    </row>
    <row r="77" spans="1:13" s="97" customFormat="1" ht="17.25" customHeight="1">
      <c r="A77" s="71">
        <v>17</v>
      </c>
      <c r="B77" s="512" t="s">
        <v>39</v>
      </c>
      <c r="C77" s="513"/>
      <c r="D77" s="284">
        <f>+'Deb. ev kreditor'!D59-'Deb. ev kreditor'!D55</f>
        <v>1221.0999999999999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customHeight="1">
      <c r="A78" s="71">
        <v>18</v>
      </c>
      <c r="B78" s="512" t="s">
        <v>87</v>
      </c>
      <c r="C78" s="513"/>
      <c r="D78" s="283">
        <v>2</v>
      </c>
      <c r="E78" s="504" t="s">
        <v>303</v>
      </c>
      <c r="F78" s="113"/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8" t="s">
        <v>62</v>
      </c>
      <c r="C79" s="519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12" t="s">
        <v>92</v>
      </c>
      <c r="C80" s="513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2" t="s">
        <v>88</v>
      </c>
      <c r="C81" s="513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2" t="s">
        <v>89</v>
      </c>
      <c r="C82" s="513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12" t="s">
        <v>90</v>
      </c>
      <c r="C83" s="513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12" t="s">
        <v>67</v>
      </c>
      <c r="C84" s="513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12" t="s">
        <v>68</v>
      </c>
      <c r="C85" s="513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12"/>
      <c r="C86" s="513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2" t="s">
        <v>93</v>
      </c>
      <c r="C87" s="513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2" t="s">
        <v>64</v>
      </c>
      <c r="C88" s="513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2" t="s">
        <v>63</v>
      </c>
      <c r="C89" s="513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2" t="s">
        <v>52</v>
      </c>
      <c r="C90" s="513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514" t="s">
        <v>155</v>
      </c>
      <c r="C91" s="515"/>
      <c r="D91" s="292">
        <f>SUM(D92:D93)</f>
        <v>768.8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2" t="s">
        <v>16</v>
      </c>
      <c r="C92" s="513"/>
      <c r="D92" s="283">
        <f>-582.3+1351.1</f>
        <v>768.8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2"/>
      <c r="C93" s="513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4" t="s">
        <v>41</v>
      </c>
      <c r="C94" s="515"/>
      <c r="D94" s="292">
        <f>D19+D20-D35</f>
        <v>582.29999999999563</v>
      </c>
      <c r="E94" s="469" t="s">
        <v>249</v>
      </c>
      <c r="F94" s="520" t="s">
        <v>206</v>
      </c>
      <c r="G94" s="521"/>
      <c r="H94" s="308"/>
      <c r="I94" s="308"/>
      <c r="J94" s="307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Ա.Գրիգորյան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Ա.Թորոսյան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4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4" zoomScaleSheetLayoutView="100" workbookViewId="0">
      <selection activeCell="D7" sqref="D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7" t="s">
        <v>57</v>
      </c>
      <c r="B1" s="527"/>
      <c r="C1" s="527"/>
      <c r="D1" s="527"/>
      <c r="E1" s="527"/>
      <c r="F1" s="527"/>
    </row>
    <row r="2" spans="1:18" s="22" customFormat="1" ht="25.5" customHeight="1">
      <c r="A2" s="507" t="str">
        <f>+'Ekamut-caxs'!A14:D14</f>
        <v xml:space="preserve">«Երևանի հ․105 մսուր-մանկապարտեզ» ՀՈԱԿ-ի </v>
      </c>
      <c r="B2" s="507"/>
      <c r="C2" s="507"/>
      <c r="D2" s="507"/>
      <c r="E2" s="507"/>
      <c r="F2" s="507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30" t="s">
        <v>257</v>
      </c>
      <c r="B3" s="530"/>
      <c r="C3" s="530"/>
      <c r="D3" s="530"/>
      <c r="E3" s="530"/>
      <c r="F3" s="530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53963.799999999996</v>
      </c>
      <c r="D6" s="311">
        <f>SUM(D7:D8,D11,D14:D18)</f>
        <v>36494.699999999997</v>
      </c>
      <c r="E6" s="311">
        <f t="shared" ref="E6:E66" si="0">D6-C6</f>
        <v>-17469.099999999999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51">
        <v>48432</v>
      </c>
      <c r="D7" s="298">
        <f>+'Ekamut-caxs'!D18</f>
        <v>31508.7</v>
      </c>
      <c r="E7" s="298">
        <f t="shared" si="0"/>
        <v>-16923.3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260</v>
      </c>
      <c r="C8" s="465">
        <f>+C9+C10</f>
        <v>0</v>
      </c>
      <c r="D8" s="298">
        <f>+'Ekamut-caxs'!D19</f>
        <v>48</v>
      </c>
      <c r="E8" s="298">
        <f t="shared" si="0"/>
        <v>48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6"/>
      <c r="D9" s="298">
        <f>+'Ekamut-caxs'!D20</f>
        <v>48</v>
      </c>
      <c r="E9" s="298">
        <f t="shared" si="0"/>
        <v>48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265</v>
      </c>
      <c r="C11" s="465">
        <f>+C12+C13</f>
        <v>0</v>
      </c>
      <c r="D11" s="298">
        <f>+'Ekamut-caxs'!D22</f>
        <v>138.1</v>
      </c>
      <c r="E11" s="298">
        <f t="shared" si="0"/>
        <v>138.1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262</v>
      </c>
      <c r="C12" s="466"/>
      <c r="D12" s="298">
        <f>+'Ekamut-caxs'!D23</f>
        <v>138.1</v>
      </c>
      <c r="E12" s="298">
        <f t="shared" si="0"/>
        <v>138.1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27">
        <v>3.2</v>
      </c>
      <c r="B13" s="435" t="s">
        <v>263</v>
      </c>
      <c r="C13" s="466"/>
      <c r="D13" s="298">
        <f>+'Ekamut-caxs'!D24</f>
        <v>0</v>
      </c>
      <c r="E13" s="298">
        <f t="shared" si="0"/>
        <v>0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270</v>
      </c>
      <c r="C14" s="466"/>
      <c r="D14" s="298">
        <f>+'Ekamut-caxs'!D25</f>
        <v>15.3</v>
      </c>
      <c r="E14" s="298">
        <f t="shared" si="0"/>
        <v>15.3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51">
        <v>1080.2</v>
      </c>
      <c r="D17" s="298">
        <f>+'Ekamut-caxs'!D28</f>
        <v>1784.5</v>
      </c>
      <c r="E17" s="298">
        <f t="shared" si="0"/>
        <v>704.3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3265.2</v>
      </c>
      <c r="D18" s="301">
        <f>SUM(D19:D20)</f>
        <v>3000.1</v>
      </c>
      <c r="E18" s="298">
        <f t="shared" si="0"/>
        <v>-265.09999999999991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f>+C63</f>
        <v>3265.2</v>
      </c>
      <c r="D19" s="255">
        <f>+'Ekamut-caxs'!D30</f>
        <v>3000.1</v>
      </c>
      <c r="E19" s="255">
        <f t="shared" si="0"/>
        <v>-265.09999999999991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>
        <v>1186.4000000000001</v>
      </c>
      <c r="D22" s="298"/>
      <c r="E22" s="298">
        <f t="shared" si="0"/>
        <v>-1186.4000000000001</v>
      </c>
      <c r="F22" s="297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53963.780000000006</v>
      </c>
      <c r="D25" s="312">
        <f>SUM(D26,D30:D36,D40:D62,D64:D65)</f>
        <v>36494.700000000004</v>
      </c>
      <c r="E25" s="311">
        <f t="shared" si="0"/>
        <v>-17469.080000000002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51">
        <v>31424.5</v>
      </c>
      <c r="D26" s="301">
        <f>+'Ekamut-caxs'!D38</f>
        <v>26859.4</v>
      </c>
      <c r="E26" s="298">
        <f t="shared" si="0"/>
        <v>-4565.0999999999985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551</v>
      </c>
      <c r="E28" s="255">
        <f>D28-C28</f>
        <v>551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51">
        <v>9683.880000000001</v>
      </c>
      <c r="D30" s="301">
        <f>+'Ekamut-caxs'!D42</f>
        <v>1147.3</v>
      </c>
      <c r="E30" s="298">
        <f t="shared" si="0"/>
        <v>-8536.5800000000017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3760.6</v>
      </c>
      <c r="D31" s="301">
        <f>+'Ekamut-caxs'!D43</f>
        <v>1901.6</v>
      </c>
      <c r="E31" s="298">
        <f t="shared" si="0"/>
        <v>-1859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2064.3000000000002</v>
      </c>
      <c r="D32" s="301">
        <f>+'Ekamut-caxs'!D44</f>
        <v>519.4</v>
      </c>
      <c r="E32" s="298">
        <f t="shared" si="0"/>
        <v>-1544.9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182.4</v>
      </c>
      <c r="D33" s="301">
        <f>+'Ekamut-caxs'!D45</f>
        <v>51.900000000000034</v>
      </c>
      <c r="E33" s="298">
        <f t="shared" si="0"/>
        <v>-130.49999999999997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59.3</v>
      </c>
      <c r="D34" s="301">
        <f>+'Ekamut-caxs'!D46</f>
        <v>59.3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50</v>
      </c>
      <c r="D35" s="301">
        <f>+'Ekamut-caxs'!D47</f>
        <v>10</v>
      </c>
      <c r="E35" s="298">
        <f t="shared" si="0"/>
        <v>-40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116.4</v>
      </c>
      <c r="D36" s="301">
        <f>SUM(D37:D39)</f>
        <v>58.4</v>
      </c>
      <c r="E36" s="298">
        <f t="shared" si="0"/>
        <v>-58.000000000000007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29.5</v>
      </c>
      <c r="E37" s="255">
        <f t="shared" si="0"/>
        <v>-28.1</v>
      </c>
      <c r="F37" s="256"/>
    </row>
    <row r="38" spans="1:18" ht="21" customHeight="1">
      <c r="A38" s="27">
        <v>8.1999999999999993</v>
      </c>
      <c r="B38" s="32" t="s">
        <v>22</v>
      </c>
      <c r="C38" s="254">
        <v>1.2</v>
      </c>
      <c r="D38" s="302">
        <f>+'Ekamut-caxs'!D50</f>
        <v>0.5</v>
      </c>
      <c r="E38" s="255">
        <f t="shared" si="0"/>
        <v>-0.7</v>
      </c>
      <c r="F38" s="256"/>
    </row>
    <row r="39" spans="1:18" ht="21" customHeight="1">
      <c r="A39" s="27">
        <v>8.3000000000000007</v>
      </c>
      <c r="B39" s="32" t="s">
        <v>23</v>
      </c>
      <c r="C39" s="254">
        <v>57.6</v>
      </c>
      <c r="D39" s="302">
        <f>+'Ekamut-caxs'!D51</f>
        <v>28.4</v>
      </c>
      <c r="E39" s="255">
        <f t="shared" si="0"/>
        <v>-29.200000000000003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588</v>
      </c>
      <c r="D41" s="301">
        <f>+'Ekamut-caxs'!D53</f>
        <v>49.9</v>
      </c>
      <c r="E41" s="298">
        <f t="shared" si="0"/>
        <v>-538.1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50</v>
      </c>
      <c r="D42" s="301">
        <f>+'Ekamut-caxs'!D54</f>
        <v>0</v>
      </c>
      <c r="E42" s="298">
        <f t="shared" si="0"/>
        <v>-50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100</v>
      </c>
      <c r="D43" s="301">
        <f>+'Ekamut-caxs'!D55</f>
        <v>0</v>
      </c>
      <c r="E43" s="298">
        <f t="shared" si="0"/>
        <v>-100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30</v>
      </c>
      <c r="D44" s="301">
        <f>+'Ekamut-caxs'!D56</f>
        <v>0</v>
      </c>
      <c r="E44" s="298">
        <f t="shared" si="0"/>
        <v>-30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25</v>
      </c>
      <c r="D45" s="301">
        <f>+'Ekamut-caxs'!D57</f>
        <v>0</v>
      </c>
      <c r="E45" s="298">
        <f>D45-C45</f>
        <v>-25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70</v>
      </c>
      <c r="D46" s="301">
        <f>+'Ekamut-caxs'!D58</f>
        <v>45</v>
      </c>
      <c r="E46" s="298">
        <f t="shared" si="0"/>
        <v>-25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16</v>
      </c>
      <c r="B47" s="285" t="s">
        <v>26</v>
      </c>
      <c r="C47" s="297"/>
      <c r="D47" s="301">
        <f>+'Ekamut-caxs'!D59</f>
        <v>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147</v>
      </c>
      <c r="D48" s="301">
        <f>+'Ekamut-caxs'!D60</f>
        <v>147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>
        <v>999</v>
      </c>
      <c r="D49" s="301">
        <f>+'Ekamut-caxs'!D61</f>
        <v>680</v>
      </c>
      <c r="E49" s="298">
        <f>D49-C49</f>
        <v>-319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>
        <v>1080.2</v>
      </c>
      <c r="D50" s="301">
        <f>+'Ekamut-caxs'!D62</f>
        <v>1784.5</v>
      </c>
      <c r="E50" s="298">
        <f>D50-C50</f>
        <v>704.3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14</v>
      </c>
      <c r="E51" s="298">
        <f t="shared" si="0"/>
        <v>-91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15</v>
      </c>
      <c r="D52" s="301">
        <f>+'Ekamut-caxs'!D64</f>
        <v>0</v>
      </c>
      <c r="E52" s="298">
        <f t="shared" si="0"/>
        <v>-15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hidden="1" customHeight="1">
      <c r="A57" s="61">
        <v>26</v>
      </c>
      <c r="B57" s="285" t="s">
        <v>66</v>
      </c>
      <c r="C57" s="297"/>
      <c r="D57" s="301">
        <f>+'Ekamut-caxs'!D69</f>
        <v>0</v>
      </c>
      <c r="E57" s="298">
        <f t="shared" si="1"/>
        <v>0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158</v>
      </c>
      <c r="C59" s="297">
        <v>50</v>
      </c>
      <c r="D59" s="301">
        <f>+'Ekamut-caxs'!D71</f>
        <v>0</v>
      </c>
      <c r="E59" s="298">
        <f t="shared" si="1"/>
        <v>-50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3265.2</v>
      </c>
      <c r="D62" s="301">
        <f>+'Ekamut-caxs'!D74</f>
        <v>3067</v>
      </c>
      <c r="E62" s="298">
        <f t="shared" si="1"/>
        <v>-198.19999999999982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3265.2</v>
      </c>
      <c r="D63" s="302">
        <f>+'Ekamut-caxs'!D75</f>
        <v>3000.1</v>
      </c>
      <c r="E63" s="255">
        <f t="shared" si="1"/>
        <v>-265.09999999999991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5" t="s">
        <v>70</v>
      </c>
      <c r="C65" s="297"/>
      <c r="D65" s="301">
        <f>+'Ekamut-caxs'!D77</f>
        <v>2</v>
      </c>
      <c r="E65" s="298">
        <f t="shared" si="1"/>
        <v>2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1.9999999989522621E-2</v>
      </c>
      <c r="D66" s="311">
        <f>D6-D25</f>
        <v>0</v>
      </c>
      <c r="E66" s="311">
        <f t="shared" si="0"/>
        <v>-1.9999999989522621E-2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9" t="str">
        <f>+'Ekamut-caxs'!C80</f>
        <v>Ա.Գրիգորյան</v>
      </c>
      <c r="E68" s="529"/>
      <c r="F68" s="123"/>
    </row>
    <row r="69" spans="1:18" ht="9.75" customHeight="1">
      <c r="B69" s="38"/>
      <c r="D69" s="528" t="s">
        <v>5</v>
      </c>
      <c r="E69" s="528"/>
      <c r="F69" s="348"/>
    </row>
    <row r="70" spans="1:18" ht="24.75" customHeight="1">
      <c r="B70" s="37" t="s">
        <v>6</v>
      </c>
      <c r="C70" s="24"/>
      <c r="D70" s="529" t="str">
        <f>+'Ekamut-caxs'!C82</f>
        <v>Ա.Թորոսյան</v>
      </c>
      <c r="E70" s="529"/>
      <c r="F70" s="123"/>
    </row>
    <row r="71" spans="1:18" ht="11.25" customHeight="1">
      <c r="D71" s="528" t="s">
        <v>5</v>
      </c>
      <c r="E71" s="528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20" zoomScaleSheetLayoutView="100" workbookViewId="0">
      <selection activeCell="D7" sqref="D7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7" t="s">
        <v>83</v>
      </c>
      <c r="B1" s="527"/>
      <c r="C1" s="527"/>
      <c r="D1" s="527"/>
      <c r="E1" s="527"/>
      <c r="F1" s="527"/>
    </row>
    <row r="2" spans="1:20" s="22" customFormat="1" ht="26.25" customHeight="1">
      <c r="A2" s="507" t="str">
        <f>+'Ekamut-caxs'!A14:D14</f>
        <v xml:space="preserve">«Երևանի հ․105 մսուր-մանկապարտեզ» ՀՈԱԿ-ի </v>
      </c>
      <c r="B2" s="507"/>
      <c r="C2" s="507"/>
      <c r="D2" s="507"/>
      <c r="E2" s="507"/>
      <c r="F2" s="507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30" t="s">
        <v>258</v>
      </c>
      <c r="B3" s="530"/>
      <c r="C3" s="530"/>
      <c r="D3" s="530"/>
      <c r="E3" s="530"/>
      <c r="F3" s="530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2505.1999999999998</v>
      </c>
      <c r="D6" s="257">
        <f>+C6</f>
        <v>2505.1999999999998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50929.5</v>
      </c>
      <c r="D7" s="292">
        <f>SUM(D8:D9,D12,D15:D22)</f>
        <v>33479.300000000003</v>
      </c>
      <c r="E7" s="292">
        <f>D7-C7</f>
        <v>-17450.199999999997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48432</v>
      </c>
      <c r="D8" s="284">
        <f>+'Dramakan hosqer'!D21</f>
        <v>31508.7</v>
      </c>
      <c r="E8" s="284">
        <f>D8-C8</f>
        <v>-16923.3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hidden="1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48</v>
      </c>
      <c r="E9" s="284">
        <f t="shared" ref="E9:E14" si="1">D9-C9</f>
        <v>48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hidden="1" customHeight="1">
      <c r="A10" s="27">
        <v>2.1</v>
      </c>
      <c r="B10" s="32" t="s">
        <v>261</v>
      </c>
      <c r="C10" s="258"/>
      <c r="D10" s="284">
        <f>+'Dramakan hosqer'!D23</f>
        <v>48</v>
      </c>
      <c r="E10" s="284">
        <f t="shared" si="1"/>
        <v>48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138.1</v>
      </c>
      <c r="E12" s="284">
        <f t="shared" si="1"/>
        <v>138.1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4" t="s">
        <v>262</v>
      </c>
      <c r="C13" s="258"/>
      <c r="D13" s="284">
        <f>+'Dramakan hosqer'!D26</f>
        <v>138.1</v>
      </c>
      <c r="E13" s="284">
        <f t="shared" si="1"/>
        <v>138.1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hidden="1" customHeight="1">
      <c r="A14" s="27">
        <v>3.2</v>
      </c>
      <c r="B14" s="435" t="s">
        <v>263</v>
      </c>
      <c r="C14" s="258"/>
      <c r="D14" s="284">
        <f>+'Dramakan hosqer'!D27</f>
        <v>0</v>
      </c>
      <c r="E14" s="284">
        <f t="shared" si="1"/>
        <v>0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2</v>
      </c>
      <c r="B17" s="287" t="s">
        <v>65</v>
      </c>
      <c r="C17" s="283">
        <f>+'Ekamutneri hamematakan'!C17</f>
        <v>1080.2</v>
      </c>
      <c r="D17" s="284">
        <f>+'Dramakan hosqer'!D30</f>
        <v>1784.5</v>
      </c>
      <c r="E17" s="284">
        <f t="shared" si="0"/>
        <v>704.3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3</v>
      </c>
      <c r="B18" s="282" t="s">
        <v>35</v>
      </c>
      <c r="C18" s="283">
        <v>230.9</v>
      </c>
      <c r="D18" s="284">
        <f>+'Dramakan hosqer'!D31</f>
        <v>0</v>
      </c>
      <c r="E18" s="284">
        <f t="shared" si="0"/>
        <v>-230.9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4</v>
      </c>
      <c r="B20" s="282" t="s">
        <v>9</v>
      </c>
      <c r="C20" s="283">
        <v>1186.4000000000001</v>
      </c>
      <c r="D20" s="284"/>
      <c r="E20" s="284">
        <f>D20-C20</f>
        <v>-1186.4000000000001</v>
      </c>
      <c r="F20" s="283"/>
      <c r="G20" s="57" t="s">
        <v>287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53434.680000000008</v>
      </c>
      <c r="D23" s="292">
        <f>+D24+D67+D79</f>
        <v>35402.200000000004</v>
      </c>
      <c r="E23" s="292">
        <f t="shared" si="0"/>
        <v>-18032.480000000003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51919.680000000008</v>
      </c>
      <c r="D24" s="292">
        <f>SUM(D25,D29:D35,D39:D61,D65:D66)</f>
        <v>34633.4</v>
      </c>
      <c r="E24" s="292">
        <f t="shared" si="0"/>
        <v>-17286.280000000006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f>+'Ekamutneri hamematakan'!C26</f>
        <v>31424.5</v>
      </c>
      <c r="D25" s="284">
        <f>+'Dramakan hosqer'!D37</f>
        <v>26859.4</v>
      </c>
      <c r="E25" s="284">
        <f t="shared" si="0"/>
        <v>-4565.0999999999985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121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551</v>
      </c>
      <c r="E27" s="296">
        <f t="shared" si="0"/>
        <v>551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f>+'Ekamutneri hamematakan'!C30</f>
        <v>9683.880000000001</v>
      </c>
      <c r="D29" s="284">
        <f>+'Dramakan hosqer'!D41</f>
        <v>1147.3</v>
      </c>
      <c r="E29" s="284">
        <f t="shared" si="0"/>
        <v>-8536.5800000000017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f>+'Ekamutneri hamematakan'!C31</f>
        <v>3760.6</v>
      </c>
      <c r="D30" s="284">
        <f>+'Dramakan hosqer'!D42</f>
        <v>1901.6</v>
      </c>
      <c r="E30" s="284">
        <f t="shared" si="0"/>
        <v>-1859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f>+'Ekamutneri hamematakan'!C32</f>
        <v>2064.3000000000002</v>
      </c>
      <c r="D31" s="284">
        <f>+'Dramakan hosqer'!D43</f>
        <v>519.4</v>
      </c>
      <c r="E31" s="284">
        <f t="shared" si="0"/>
        <v>-1544.9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f>+'Ekamutneri hamematakan'!C33</f>
        <v>182.4</v>
      </c>
      <c r="D32" s="284">
        <f>+'Dramakan hosqer'!D44</f>
        <v>36.5</v>
      </c>
      <c r="E32" s="284">
        <f t="shared" si="0"/>
        <v>-145.9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f>+'Ekamutneri hamematakan'!C34</f>
        <v>59.3</v>
      </c>
      <c r="D33" s="284">
        <f>+'Dramakan hosqer'!D45</f>
        <v>59.3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f>+'Ekamutneri hamematakan'!C35</f>
        <v>50</v>
      </c>
      <c r="D34" s="284">
        <f>+'Dramakan hosqer'!D46</f>
        <v>10</v>
      </c>
      <c r="E34" s="284">
        <f t="shared" si="0"/>
        <v>-40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116.4</v>
      </c>
      <c r="D35" s="284">
        <f>SUM(D36:D38)</f>
        <v>58.4</v>
      </c>
      <c r="E35" s="284">
        <f t="shared" si="0"/>
        <v>-58.000000000000007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f>+'Ekamutneri hamematakan'!C37</f>
        <v>57.6</v>
      </c>
      <c r="D36" s="296">
        <f>+'Dramakan hosqer'!D48</f>
        <v>29.5</v>
      </c>
      <c r="E36" s="296">
        <f t="shared" si="0"/>
        <v>-28.1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f>+'Ekamutneri hamematakan'!C38</f>
        <v>1.2</v>
      </c>
      <c r="D37" s="296">
        <f>+'Dramakan hosqer'!D49</f>
        <v>0.5</v>
      </c>
      <c r="E37" s="296">
        <f t="shared" si="0"/>
        <v>-0.7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f>+'Ekamutneri hamematakan'!C39</f>
        <v>57.6</v>
      </c>
      <c r="D38" s="296">
        <f>+'Dramakan hosqer'!D50</f>
        <v>28.4</v>
      </c>
      <c r="E38" s="296">
        <f t="shared" si="0"/>
        <v>-29.200000000000003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f>+'Ekamutneri hamematakan'!C41</f>
        <v>588</v>
      </c>
      <c r="D40" s="284">
        <f>+'Dramakan hosqer'!D52</f>
        <v>49.9</v>
      </c>
      <c r="E40" s="284">
        <f t="shared" si="0"/>
        <v>-538.1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f>+'Ekamutneri hamematakan'!C42</f>
        <v>50</v>
      </c>
      <c r="D41" s="284">
        <f>+'Dramakan hosqer'!D53</f>
        <v>0</v>
      </c>
      <c r="E41" s="284">
        <f t="shared" si="0"/>
        <v>-50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f>+'Ekamutneri hamematakan'!C43</f>
        <v>100</v>
      </c>
      <c r="D42" s="284">
        <f>+'Dramakan hosqer'!D54</f>
        <v>0</v>
      </c>
      <c r="E42" s="284">
        <f t="shared" si="0"/>
        <v>-100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f>+'Ekamutneri hamematakan'!C44</f>
        <v>30</v>
      </c>
      <c r="D43" s="284">
        <f>+'Dramakan hosqer'!D55</f>
        <v>0</v>
      </c>
      <c r="E43" s="284">
        <f t="shared" si="0"/>
        <v>-30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f>+'Ekamutneri hamematakan'!C45</f>
        <v>25</v>
      </c>
      <c r="D44" s="284">
        <f>+'Dramakan hosqer'!D56</f>
        <v>0</v>
      </c>
      <c r="E44" s="284">
        <f t="shared" si="0"/>
        <v>-25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f>+'Ekamutneri hamematakan'!C46</f>
        <v>70</v>
      </c>
      <c r="D45" s="284">
        <f>+'Dramakan hosqer'!D57</f>
        <v>45</v>
      </c>
      <c r="E45" s="284">
        <f t="shared" si="0"/>
        <v>-25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16</v>
      </c>
      <c r="B46" s="285" t="s">
        <v>26</v>
      </c>
      <c r="C46" s="283"/>
      <c r="D46" s="284">
        <f>+'Dramakan hosqer'!D58</f>
        <v>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f>+'Ekamutneri hamematakan'!C48</f>
        <v>147</v>
      </c>
      <c r="D47" s="284">
        <f>+'Dramakan hosqer'!D59</f>
        <v>147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16</v>
      </c>
      <c r="B48" s="285" t="s">
        <v>69</v>
      </c>
      <c r="C48" s="283">
        <f>+'Ekamutneri hamematakan'!C49</f>
        <v>999</v>
      </c>
      <c r="D48" s="284">
        <f>+'Dramakan hosqer'!D60</f>
        <v>680</v>
      </c>
      <c r="E48" s="284">
        <f t="shared" si="0"/>
        <v>-319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17</v>
      </c>
      <c r="B49" s="285" t="s">
        <v>56</v>
      </c>
      <c r="C49" s="283">
        <f>+'Ekamutneri hamematakan'!C50</f>
        <v>1080.2</v>
      </c>
      <c r="D49" s="284">
        <f>+'Dramakan hosqer'!D61</f>
        <v>1784.5</v>
      </c>
      <c r="E49" s="284">
        <f t="shared" si="0"/>
        <v>704.3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18</v>
      </c>
      <c r="B50" s="285" t="s">
        <v>47</v>
      </c>
      <c r="C50" s="283">
        <f>+'Ekamutneri hamematakan'!C51</f>
        <v>105</v>
      </c>
      <c r="D50" s="284">
        <f>+'Dramakan hosqer'!D62</f>
        <v>14</v>
      </c>
      <c r="E50" s="284">
        <f t="shared" si="0"/>
        <v>-91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19</v>
      </c>
      <c r="B51" s="285" t="s">
        <v>77</v>
      </c>
      <c r="C51" s="283">
        <f>+'Ekamutneri hamematakan'!C52</f>
        <v>15</v>
      </c>
      <c r="D51" s="284">
        <f>+'Dramakan hosqer'!D63</f>
        <v>0</v>
      </c>
      <c r="E51" s="284">
        <f t="shared" si="0"/>
        <v>-15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20</v>
      </c>
      <c r="B52" s="285" t="s">
        <v>78</v>
      </c>
      <c r="C52" s="283">
        <f>+'Ekamutneri hamematakan'!C53</f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21</v>
      </c>
      <c r="B53" s="285" t="s">
        <v>48</v>
      </c>
      <c r="C53" s="283">
        <f>+'Ekamutneri hamematakan'!C54</f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20</v>
      </c>
      <c r="B56" s="285" t="s">
        <v>66</v>
      </c>
      <c r="C56" s="283"/>
      <c r="D56" s="284">
        <f>+'Dramakan hosqer'!D68</f>
        <v>0</v>
      </c>
      <c r="E56" s="284">
        <f t="shared" si="0"/>
        <v>0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22</v>
      </c>
      <c r="B58" s="285" t="s">
        <v>158</v>
      </c>
      <c r="C58" s="283">
        <f>+'Ekamutneri hamematakan'!C59</f>
        <v>50</v>
      </c>
      <c r="D58" s="284">
        <f>+'Dramakan hosqer'!D70</f>
        <v>0</v>
      </c>
      <c r="E58" s="284">
        <f t="shared" si="0"/>
        <v>-50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23</v>
      </c>
      <c r="B65" s="291" t="s">
        <v>39</v>
      </c>
      <c r="C65" s="283">
        <v>1221.0999999999999</v>
      </c>
      <c r="D65" s="284">
        <f>+'Dramakan hosqer'!D77</f>
        <v>1221.0999999999999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24</v>
      </c>
      <c r="B66" s="286" t="s">
        <v>87</v>
      </c>
      <c r="C66" s="283"/>
      <c r="D66" s="284">
        <f>+'Dramakan hosqer'!D78</f>
        <v>2</v>
      </c>
      <c r="E66" s="284">
        <f t="shared" si="0"/>
        <v>2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1515</v>
      </c>
      <c r="D79" s="292">
        <f>SUM(D80:D81)</f>
        <v>768.8</v>
      </c>
      <c r="E79" s="292">
        <f t="shared" si="2"/>
        <v>-746.2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1515</v>
      </c>
      <c r="D80" s="284">
        <f>+'Dramakan hosqer'!D92</f>
        <v>768.8</v>
      </c>
      <c r="E80" s="283">
        <f>D80-C80</f>
        <v>-746.2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1.9999999989522621E-2</v>
      </c>
      <c r="D82" s="292">
        <f>D6+D7-D23</f>
        <v>582.29999999999563</v>
      </c>
      <c r="E82" s="292">
        <f t="shared" si="2"/>
        <v>582.28000000000611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32" t="str">
        <f>+'Ekamut-caxs'!C80</f>
        <v>Ա.Գրիգորյան</v>
      </c>
      <c r="E84" s="529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31" t="s">
        <v>97</v>
      </c>
      <c r="E85" s="531"/>
      <c r="F85" s="350"/>
    </row>
    <row r="86" spans="1:20" s="19" customFormat="1" ht="22.5" customHeight="1">
      <c r="A86" s="20"/>
      <c r="B86" s="39" t="s">
        <v>6</v>
      </c>
      <c r="C86" s="20"/>
      <c r="D86" s="529" t="str">
        <f>+'Ekamut-caxs'!C82</f>
        <v>Ա.Թորոսյան</v>
      </c>
      <c r="E86" s="529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31" t="s">
        <v>97</v>
      </c>
      <c r="E87" s="531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" workbookViewId="0">
      <selection activeCell="D7" sqref="D7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7" t="s">
        <v>71</v>
      </c>
      <c r="B1" s="537"/>
      <c r="C1" s="537"/>
      <c r="D1" s="537"/>
      <c r="E1" s="537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8" t="str">
        <f>+'Ekamut-caxs'!A14:D14</f>
        <v xml:space="preserve">«Երևանի հ․105 մսուր-մանկապարտեզ» ՀՈԱԿ-ի </v>
      </c>
      <c r="B2" s="539"/>
      <c r="C2" s="539"/>
      <c r="D2" s="539"/>
      <c r="E2" s="53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40" t="s">
        <v>160</v>
      </c>
      <c r="B3" s="540"/>
      <c r="C3" s="540"/>
      <c r="D3" s="540"/>
      <c r="E3" s="54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41" t="s">
        <v>255</v>
      </c>
      <c r="B4" s="541"/>
      <c r="C4" s="541"/>
      <c r="D4" s="541"/>
      <c r="E4" s="541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42" t="s">
        <v>165</v>
      </c>
      <c r="B7" s="543"/>
      <c r="C7" s="543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100.2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hidden="1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hidden="1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hidden="1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hidden="1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hidden="1" customHeight="1">
      <c r="A13" s="220">
        <v>1.5</v>
      </c>
      <c r="B13" s="222"/>
      <c r="C13" s="220" t="s">
        <v>175</v>
      </c>
      <c r="D13" s="31"/>
      <c r="E13" s="31"/>
    </row>
    <row r="14" spans="1:22" ht="18" hidden="1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hidden="1" customHeight="1">
      <c r="A15" s="220">
        <v>1.7</v>
      </c>
      <c r="B15" s="222"/>
      <c r="C15" s="220" t="s">
        <v>200</v>
      </c>
      <c r="D15" s="31"/>
      <c r="E15" s="31"/>
    </row>
    <row r="16" spans="1:22" ht="22.5" hidden="1" customHeight="1">
      <c r="A16" s="220">
        <v>1.8</v>
      </c>
      <c r="B16" s="222"/>
      <c r="C16" s="224" t="s">
        <v>199</v>
      </c>
      <c r="D16" s="31"/>
      <c r="E16" s="31"/>
    </row>
    <row r="17" spans="1:22" ht="18" hidden="1" customHeight="1">
      <c r="A17" s="220">
        <v>1.9</v>
      </c>
      <c r="B17" s="222"/>
      <c r="C17" s="224"/>
      <c r="D17" s="31"/>
      <c r="E17" s="31"/>
    </row>
    <row r="18" spans="1:22" ht="18" hidden="1" customHeight="1">
      <c r="A18" s="225">
        <v>2</v>
      </c>
      <c r="B18" s="222"/>
      <c r="C18" s="224"/>
      <c r="D18" s="31"/>
      <c r="E18" s="31"/>
    </row>
    <row r="19" spans="1:22" ht="18" hidden="1" customHeight="1">
      <c r="A19" s="220">
        <v>2.1</v>
      </c>
      <c r="B19" s="222"/>
      <c r="C19" s="224"/>
      <c r="D19" s="31"/>
      <c r="E19" s="31"/>
    </row>
    <row r="20" spans="1:22" ht="18" hidden="1" customHeight="1">
      <c r="A20" s="220">
        <v>2.2000000000000002</v>
      </c>
      <c r="B20" s="222"/>
      <c r="C20" s="224"/>
      <c r="D20" s="31"/>
      <c r="E20" s="31"/>
    </row>
    <row r="21" spans="1:22" ht="18" hidden="1" customHeight="1">
      <c r="A21" s="220">
        <v>2.2999999999999998</v>
      </c>
      <c r="B21" s="222"/>
      <c r="C21" s="224"/>
      <c r="D21" s="31"/>
      <c r="E21" s="31"/>
    </row>
    <row r="22" spans="1:22" ht="27.75" hidden="1" customHeight="1">
      <c r="A22" s="220">
        <v>2.4</v>
      </c>
      <c r="B22" s="222"/>
      <c r="C22" s="224"/>
      <c r="D22" s="31"/>
      <c r="E22" s="31"/>
    </row>
    <row r="23" spans="1:22" ht="27.75" hidden="1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hidden="1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>
        <v>0.2</v>
      </c>
      <c r="E25" s="31"/>
    </row>
    <row r="26" spans="1:22" ht="27.75" hidden="1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>
        <v>100</v>
      </c>
      <c r="E27" s="31"/>
    </row>
    <row r="28" spans="1:22" ht="26.25" hidden="1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hidden="1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230.9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220">
        <v>2.1</v>
      </c>
      <c r="B31" s="222"/>
      <c r="C31" s="220" t="s">
        <v>186</v>
      </c>
      <c r="D31" s="31"/>
      <c r="E31" s="31"/>
    </row>
    <row r="32" spans="1:22" ht="21" hidden="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>
        <v>230.9</v>
      </c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331.1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42" t="s">
        <v>190</v>
      </c>
      <c r="B35" s="543"/>
      <c r="C35" s="543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189.8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1003.3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17.899999999999999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>
        <v>10.1</v>
      </c>
      <c r="E39" s="31"/>
    </row>
    <row r="40" spans="1:22" ht="21" hidden="1" customHeight="1">
      <c r="A40" s="220">
        <v>1.5</v>
      </c>
      <c r="B40" s="222"/>
      <c r="C40" s="220" t="s">
        <v>175</v>
      </c>
      <c r="D40" s="31"/>
      <c r="E40" s="31"/>
    </row>
    <row r="41" spans="1:22" ht="20.25" hidden="1" customHeight="1">
      <c r="A41" s="220">
        <v>1.6</v>
      </c>
      <c r="B41" s="221" t="s">
        <v>226</v>
      </c>
      <c r="C41" s="220" t="s">
        <v>176</v>
      </c>
      <c r="D41" s="31"/>
      <c r="E41" s="31"/>
    </row>
    <row r="42" spans="1:22" ht="33.75" hidden="1" customHeight="1">
      <c r="A42" s="220">
        <v>1.7</v>
      </c>
      <c r="B42" s="222"/>
      <c r="C42" s="220" t="s">
        <v>200</v>
      </c>
      <c r="D42" s="31"/>
      <c r="E42" s="31"/>
    </row>
    <row r="43" spans="1:22" ht="23.25" hidden="1" customHeight="1">
      <c r="A43" s="220">
        <v>1.8</v>
      </c>
      <c r="B43" s="222"/>
      <c r="C43" s="224" t="s">
        <v>199</v>
      </c>
      <c r="D43" s="31"/>
      <c r="E43" s="31"/>
    </row>
    <row r="44" spans="1:22" ht="39.75" hidden="1" customHeight="1">
      <c r="A44" s="220">
        <v>1.9</v>
      </c>
      <c r="B44" s="222"/>
      <c r="C44" s="224" t="s">
        <v>299</v>
      </c>
      <c r="D44" s="31"/>
      <c r="E44" s="31"/>
      <c r="F44" s="19">
        <v>-1333.6</v>
      </c>
    </row>
    <row r="45" spans="1:22" ht="23.25" hidden="1" customHeight="1">
      <c r="A45" s="225">
        <v>2</v>
      </c>
      <c r="B45" s="222"/>
      <c r="C45" s="224"/>
      <c r="D45" s="31"/>
      <c r="E45" s="31"/>
    </row>
    <row r="46" spans="1:22" ht="23.25" hidden="1" customHeight="1">
      <c r="A46" s="220">
        <v>2.1</v>
      </c>
      <c r="B46" s="222"/>
      <c r="C46" s="224"/>
      <c r="D46" s="31"/>
      <c r="E46" s="31"/>
    </row>
    <row r="47" spans="1:22" ht="21" hidden="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hidden="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hidden="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hidden="1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hidden="1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hidden="1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hidden="1" customHeight="1">
      <c r="A53" s="220">
        <v>2.8</v>
      </c>
      <c r="B53" s="222"/>
      <c r="C53" s="224" t="s">
        <v>184</v>
      </c>
      <c r="D53" s="31"/>
      <c r="E53" s="31"/>
    </row>
    <row r="54" spans="1:22" ht="33" hidden="1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1221.0999999999999</v>
      </c>
      <c r="G54" s="341">
        <f>+D59-D54-F54</f>
        <v>0</v>
      </c>
    </row>
    <row r="55" spans="1:22" ht="33" hidden="1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hidden="1" customHeight="1">
      <c r="A56" s="220">
        <v>1.2</v>
      </c>
      <c r="B56" s="233"/>
      <c r="C56" s="220" t="s">
        <v>186</v>
      </c>
      <c r="D56" s="31"/>
      <c r="E56" s="220"/>
    </row>
    <row r="57" spans="1:22" ht="24.75" hidden="1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hidden="1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1221.0999999999999</v>
      </c>
      <c r="E59" s="237"/>
      <c r="F59" s="443">
        <f>+D59-D55</f>
        <v>1221.0999999999999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f>+'Dramakan hosqer'!D19</f>
        <v>2505.1999999999998</v>
      </c>
      <c r="D62" s="533" t="s">
        <v>193</v>
      </c>
      <c r="E62" s="534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5" t="str">
        <f>+'Ekamut-caxs'!C80</f>
        <v>Ա.Գրիգորյան</v>
      </c>
      <c r="E64" s="535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6" t="s">
        <v>97</v>
      </c>
      <c r="E65" s="53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5" t="str">
        <f>+'Ekamut-caxs'!C82</f>
        <v>Ա.Թորոսյան</v>
      </c>
      <c r="E66" s="535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6" t="s">
        <v>97</v>
      </c>
      <c r="E67" s="53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106" zoomScaleSheetLayoutView="106" workbookViewId="0">
      <selection activeCell="D7" sqref="D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50" t="s">
        <v>71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  <c r="N1" s="550"/>
    </row>
    <row r="2" spans="1:15" s="21" customFormat="1" ht="25.5" customHeight="1">
      <c r="A2" s="507" t="str">
        <f>+'Ekamut-caxs'!A14</f>
        <v xml:space="preserve">«Երևանի հ․105 մսուր-մանկապարտեզ» ՀՈԱԿ-ի 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</row>
    <row r="3" spans="1:15" ht="25.5" customHeight="1">
      <c r="A3" s="538" t="s">
        <v>259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  <c r="N3" s="538"/>
    </row>
    <row r="4" spans="1:15" ht="21" customHeight="1" thickBot="1">
      <c r="N4" s="351" t="s">
        <v>0</v>
      </c>
    </row>
    <row r="5" spans="1:15" ht="33.75" customHeight="1">
      <c r="A5" s="556" t="s">
        <v>156</v>
      </c>
      <c r="B5" s="558" t="s">
        <v>72</v>
      </c>
      <c r="C5" s="560" t="s">
        <v>230</v>
      </c>
      <c r="D5" s="551" t="s">
        <v>211</v>
      </c>
      <c r="E5" s="552"/>
      <c r="F5" s="552"/>
      <c r="G5" s="552"/>
      <c r="H5" s="552"/>
      <c r="I5" s="552"/>
      <c r="J5" s="552"/>
      <c r="K5" s="552"/>
      <c r="L5" s="552"/>
      <c r="M5" s="553"/>
      <c r="N5" s="554" t="s">
        <v>159</v>
      </c>
    </row>
    <row r="6" spans="1:15" ht="79.5" customHeight="1">
      <c r="A6" s="557"/>
      <c r="B6" s="559"/>
      <c r="C6" s="561"/>
      <c r="D6" s="352" t="s">
        <v>227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290</v>
      </c>
      <c r="L6" s="354" t="s">
        <v>196</v>
      </c>
      <c r="M6" s="355" t="s">
        <v>212</v>
      </c>
      <c r="N6" s="555"/>
    </row>
    <row r="7" spans="1:15" ht="27.75" customHeight="1">
      <c r="A7" s="352">
        <v>1</v>
      </c>
      <c r="B7" s="356" t="s">
        <v>220</v>
      </c>
      <c r="C7" s="357">
        <v>22622.1</v>
      </c>
      <c r="D7" s="358">
        <v>4201.3</v>
      </c>
      <c r="E7" s="359"/>
      <c r="F7" s="359"/>
      <c r="G7" s="359"/>
      <c r="H7" s="359"/>
      <c r="I7" s="359"/>
      <c r="J7" s="359"/>
      <c r="K7" s="359"/>
      <c r="L7" s="359"/>
      <c r="M7" s="360"/>
      <c r="N7" s="361">
        <f>ROUND(SUM(C7:M7),1)</f>
        <v>26823.4</v>
      </c>
    </row>
    <row r="8" spans="1:15" ht="28.5" customHeight="1">
      <c r="A8" s="352">
        <v>1.1000000000000001</v>
      </c>
      <c r="B8" s="362" t="s">
        <v>121</v>
      </c>
      <c r="C8" s="363"/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551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1" t="s">
        <v>290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30</v>
      </c>
      <c r="D11" s="358">
        <v>6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36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26859.4</v>
      </c>
    </row>
    <row r="13" spans="1:15" s="377" customFormat="1" ht="34.5" customHeight="1">
      <c r="B13" s="378"/>
      <c r="C13" s="123"/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46"/>
      <c r="M14" s="546"/>
      <c r="N14" s="388"/>
    </row>
    <row r="15" spans="1:15" s="377" customFormat="1" ht="69" customHeight="1">
      <c r="B15" s="547" t="s">
        <v>217</v>
      </c>
      <c r="C15" s="549"/>
      <c r="D15" s="548"/>
      <c r="G15" s="246"/>
      <c r="H15" s="246"/>
      <c r="I15" s="547" t="s">
        <v>216</v>
      </c>
      <c r="J15" s="548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236</v>
      </c>
      <c r="D16" s="390" t="s">
        <v>237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44" t="str">
        <f>+'Ekamut-caxs'!C80</f>
        <v>Ա.Գրիգորյան</v>
      </c>
      <c r="I20" s="544"/>
      <c r="J20" s="544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45" t="s">
        <v>97</v>
      </c>
      <c r="I21" s="545"/>
      <c r="J21" s="545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44" t="str">
        <f>+'Ekamut-caxs'!C82</f>
        <v>Ա.Թորոսյան</v>
      </c>
      <c r="I22" s="544"/>
      <c r="J22" s="544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45" t="s">
        <v>97</v>
      </c>
      <c r="I23" s="545"/>
      <c r="J23" s="545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8"/>
  <sheetViews>
    <sheetView view="pageBreakPreview" topLeftCell="A16" zoomScaleSheetLayoutView="100" workbookViewId="0">
      <selection activeCell="D7" sqref="D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2.28515625" style="141" customWidth="1"/>
    <col min="15" max="15" width="11.7109375" style="141" customWidth="1"/>
    <col min="16" max="16384" width="9.140625" style="141"/>
  </cols>
  <sheetData>
    <row r="1" spans="1:16" s="140" customFormat="1" ht="18.75" customHeight="1">
      <c r="A1" s="565" t="s">
        <v>71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</row>
    <row r="2" spans="1:16" s="140" customFormat="1" ht="21.75" customHeight="1">
      <c r="A2" s="564" t="str">
        <f>+'Ekamut-caxs'!A14:D14</f>
        <v xml:space="preserve">«Երևանի հ․105 մսուր-մանկապարտեզ» ՀՈԱԿ-ի </v>
      </c>
      <c r="B2" s="564"/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</row>
    <row r="3" spans="1:16" s="140" customFormat="1" ht="21" customHeight="1">
      <c r="A3" s="564" t="s">
        <v>98</v>
      </c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</row>
    <row r="4" spans="1:16" ht="21" customHeight="1" thickBot="1"/>
    <row r="5" spans="1:16" s="147" customFormat="1" ht="24.75" customHeight="1">
      <c r="A5" s="567" t="s">
        <v>119</v>
      </c>
      <c r="B5" s="569" t="s">
        <v>99</v>
      </c>
      <c r="C5" s="571" t="s">
        <v>100</v>
      </c>
      <c r="D5" s="572"/>
      <c r="E5" s="572"/>
      <c r="F5" s="573"/>
      <c r="G5" s="563" t="s">
        <v>101</v>
      </c>
      <c r="H5" s="563"/>
      <c r="I5" s="563"/>
      <c r="J5" s="563"/>
      <c r="K5" s="563" t="s">
        <v>147</v>
      </c>
      <c r="L5" s="563"/>
      <c r="M5" s="563"/>
      <c r="N5" s="563"/>
      <c r="O5" s="563"/>
    </row>
    <row r="6" spans="1:16" s="149" customFormat="1" ht="51" customHeight="1">
      <c r="A6" s="568"/>
      <c r="B6" s="570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293</v>
      </c>
      <c r="N6" s="148" t="s">
        <v>275</v>
      </c>
      <c r="O6" s="148" t="s">
        <v>276</v>
      </c>
    </row>
    <row r="7" spans="1:16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8">
        <v>8100</v>
      </c>
      <c r="F7" s="483">
        <v>1163970</v>
      </c>
      <c r="G7" s="280" t="s">
        <v>229</v>
      </c>
      <c r="H7" s="266" t="s">
        <v>229</v>
      </c>
      <c r="I7" s="478">
        <v>3186</v>
      </c>
      <c r="J7" s="480">
        <v>165996</v>
      </c>
      <c r="K7" s="319" t="s">
        <v>229</v>
      </c>
      <c r="L7" s="478">
        <v>89</v>
      </c>
      <c r="M7" s="444">
        <f>+L7*200.47</f>
        <v>17841.829999999998</v>
      </c>
      <c r="N7" s="501">
        <v>348.96</v>
      </c>
      <c r="O7" s="335">
        <f>+N7+M7</f>
        <v>18190.789999999997</v>
      </c>
      <c r="P7" s="141">
        <f t="shared" ref="P7:P17" si="0">+N7/L7</f>
        <v>3.9208988764044941</v>
      </c>
    </row>
    <row r="8" spans="1:16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8">
        <v>6690</v>
      </c>
      <c r="F8" s="483">
        <v>961353</v>
      </c>
      <c r="G8" s="280" t="s">
        <v>229</v>
      </c>
      <c r="H8" s="266" t="s">
        <v>229</v>
      </c>
      <c r="I8" s="478">
        <v>4175</v>
      </c>
      <c r="J8" s="480">
        <v>216528</v>
      </c>
      <c r="K8" s="319" t="s">
        <v>229</v>
      </c>
      <c r="L8" s="478">
        <v>93</v>
      </c>
      <c r="M8" s="444">
        <f t="shared" ref="M8:M18" si="1">+L8*200.47</f>
        <v>18643.71</v>
      </c>
      <c r="N8" s="445">
        <f t="shared" ref="N8:N18" si="2">+L8*7.94904</f>
        <v>739.26071999999999</v>
      </c>
      <c r="O8" s="335">
        <f t="shared" ref="O8:O18" si="3">+N8+M8</f>
        <v>19382.970719999998</v>
      </c>
      <c r="P8" s="141">
        <f t="shared" si="0"/>
        <v>7.9490400000000001</v>
      </c>
    </row>
    <row r="9" spans="1:16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8">
        <v>2176</v>
      </c>
      <c r="F9" s="483">
        <v>312691.20000000001</v>
      </c>
      <c r="G9" s="280" t="s">
        <v>229</v>
      </c>
      <c r="H9" s="266" t="s">
        <v>229</v>
      </c>
      <c r="I9" s="478">
        <v>3479</v>
      </c>
      <c r="J9" s="480">
        <v>180816</v>
      </c>
      <c r="K9" s="319" t="s">
        <v>229</v>
      </c>
      <c r="L9" s="478"/>
      <c r="M9" s="444">
        <f t="shared" si="1"/>
        <v>0</v>
      </c>
      <c r="N9" s="445">
        <f t="shared" si="2"/>
        <v>0</v>
      </c>
      <c r="O9" s="335">
        <f t="shared" si="3"/>
        <v>0</v>
      </c>
    </row>
    <row r="10" spans="1:16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8"/>
      <c r="F10" s="483"/>
      <c r="G10" s="280" t="s">
        <v>229</v>
      </c>
      <c r="H10" s="270" t="s">
        <v>229</v>
      </c>
      <c r="I10" s="478">
        <v>1261</v>
      </c>
      <c r="J10" s="480">
        <v>61669</v>
      </c>
      <c r="K10" s="319" t="s">
        <v>229</v>
      </c>
      <c r="L10" s="478">
        <v>184</v>
      </c>
      <c r="M10" s="444">
        <f t="shared" si="1"/>
        <v>36886.480000000003</v>
      </c>
      <c r="N10" s="445">
        <f t="shared" si="2"/>
        <v>1462.62336</v>
      </c>
      <c r="O10" s="335">
        <f t="shared" si="3"/>
        <v>38349.103360000001</v>
      </c>
      <c r="P10" s="141">
        <f t="shared" si="0"/>
        <v>7.9490400000000001</v>
      </c>
    </row>
    <row r="11" spans="1:16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8"/>
      <c r="F11" s="483"/>
      <c r="G11" s="280" t="s">
        <v>229</v>
      </c>
      <c r="H11" s="270" t="s">
        <v>229</v>
      </c>
      <c r="I11" s="478">
        <v>930</v>
      </c>
      <c r="J11" s="480">
        <v>46580</v>
      </c>
      <c r="K11" s="319" t="s">
        <v>229</v>
      </c>
      <c r="L11" s="478">
        <v>363</v>
      </c>
      <c r="M11" s="444">
        <f t="shared" si="1"/>
        <v>72770.61</v>
      </c>
      <c r="N11" s="445">
        <f t="shared" si="2"/>
        <v>2885.5015200000003</v>
      </c>
      <c r="O11" s="335">
        <f t="shared" si="3"/>
        <v>75656.111520000006</v>
      </c>
      <c r="P11" s="141">
        <f t="shared" si="0"/>
        <v>7.949040000000001</v>
      </c>
    </row>
    <row r="12" spans="1:16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8"/>
      <c r="F12" s="483"/>
      <c r="G12" s="280" t="s">
        <v>229</v>
      </c>
      <c r="H12" s="270" t="s">
        <v>229</v>
      </c>
      <c r="I12" s="478">
        <v>420</v>
      </c>
      <c r="J12" s="480">
        <v>21861</v>
      </c>
      <c r="K12" s="319" t="s">
        <v>229</v>
      </c>
      <c r="L12" s="478">
        <v>72</v>
      </c>
      <c r="M12" s="444">
        <f t="shared" si="1"/>
        <v>14433.84</v>
      </c>
      <c r="N12" s="445">
        <f t="shared" si="2"/>
        <v>572.33087999999998</v>
      </c>
      <c r="O12" s="335">
        <f t="shared" si="3"/>
        <v>15006.17088</v>
      </c>
      <c r="P12" s="141">
        <f t="shared" si="0"/>
        <v>7.9490400000000001</v>
      </c>
    </row>
    <row r="13" spans="1:16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8"/>
      <c r="F13" s="483"/>
      <c r="G13" s="280" t="s">
        <v>229</v>
      </c>
      <c r="H13" s="270" t="s">
        <v>229</v>
      </c>
      <c r="I13" s="478">
        <v>495</v>
      </c>
      <c r="J13" s="480">
        <v>25614</v>
      </c>
      <c r="K13" s="319" t="s">
        <v>229</v>
      </c>
      <c r="L13" s="478">
        <v>88</v>
      </c>
      <c r="M13" s="444">
        <f t="shared" si="1"/>
        <v>17641.36</v>
      </c>
      <c r="N13" s="445">
        <f t="shared" si="2"/>
        <v>699.51552000000004</v>
      </c>
      <c r="O13" s="335">
        <f t="shared" si="3"/>
        <v>18340.875520000001</v>
      </c>
      <c r="P13" s="141">
        <f t="shared" si="0"/>
        <v>7.9490400000000001</v>
      </c>
    </row>
    <row r="14" spans="1:16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8"/>
      <c r="F14" s="483"/>
      <c r="G14" s="280" t="s">
        <v>229</v>
      </c>
      <c r="H14" s="270" t="s">
        <v>229</v>
      </c>
      <c r="I14" s="478">
        <v>576</v>
      </c>
      <c r="J14" s="480">
        <v>29563</v>
      </c>
      <c r="K14" s="319" t="s">
        <v>229</v>
      </c>
      <c r="L14" s="478">
        <v>114</v>
      </c>
      <c r="M14" s="444">
        <f t="shared" si="1"/>
        <v>22853.579999999998</v>
      </c>
      <c r="N14" s="445">
        <f t="shared" si="2"/>
        <v>906.19056</v>
      </c>
      <c r="O14" s="335">
        <f t="shared" si="3"/>
        <v>23759.770559999997</v>
      </c>
      <c r="P14" s="141">
        <f t="shared" si="0"/>
        <v>7.9490400000000001</v>
      </c>
    </row>
    <row r="15" spans="1:16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8"/>
      <c r="F15" s="483"/>
      <c r="G15" s="280" t="s">
        <v>229</v>
      </c>
      <c r="H15" s="270" t="s">
        <v>229</v>
      </c>
      <c r="I15" s="478">
        <v>869</v>
      </c>
      <c r="J15" s="480">
        <v>43406</v>
      </c>
      <c r="K15" s="319" t="s">
        <v>229</v>
      </c>
      <c r="L15" s="478">
        <v>74</v>
      </c>
      <c r="M15" s="444">
        <f t="shared" si="1"/>
        <v>14834.78</v>
      </c>
      <c r="N15" s="445">
        <f t="shared" si="2"/>
        <v>588.22896000000003</v>
      </c>
      <c r="O15" s="335">
        <f t="shared" si="3"/>
        <v>15423.008960000001</v>
      </c>
      <c r="P15" s="141">
        <f t="shared" si="0"/>
        <v>7.9490400000000001</v>
      </c>
    </row>
    <row r="16" spans="1:16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8"/>
      <c r="F16" s="483"/>
      <c r="G16" s="279" t="s">
        <v>229</v>
      </c>
      <c r="H16" s="270" t="s">
        <v>229</v>
      </c>
      <c r="I16" s="478">
        <v>2780</v>
      </c>
      <c r="J16" s="480">
        <v>137641</v>
      </c>
      <c r="K16" s="319" t="s">
        <v>229</v>
      </c>
      <c r="L16" s="478">
        <v>68</v>
      </c>
      <c r="M16" s="444">
        <f t="shared" si="1"/>
        <v>13631.96</v>
      </c>
      <c r="N16" s="445">
        <f t="shared" si="2"/>
        <v>540.53471999999999</v>
      </c>
      <c r="O16" s="335">
        <f t="shared" si="3"/>
        <v>14172.494719999999</v>
      </c>
      <c r="P16" s="141">
        <f t="shared" si="0"/>
        <v>7.9490400000000001</v>
      </c>
    </row>
    <row r="17" spans="1:16" ht="19.5" customHeight="1">
      <c r="A17" s="142">
        <v>11</v>
      </c>
      <c r="B17" s="196" t="s">
        <v>112</v>
      </c>
      <c r="C17" s="484">
        <v>4475</v>
      </c>
      <c r="D17" s="485">
        <v>643057</v>
      </c>
      <c r="E17" s="277"/>
      <c r="F17" s="268"/>
      <c r="G17" s="481"/>
      <c r="H17" s="482"/>
      <c r="I17" s="277">
        <f>2774.47+1874.02</f>
        <v>4648.49</v>
      </c>
      <c r="J17" s="269">
        <v>229861</v>
      </c>
      <c r="K17" s="479"/>
      <c r="L17" s="277">
        <v>630</v>
      </c>
      <c r="M17" s="444">
        <f t="shared" si="1"/>
        <v>126296.1</v>
      </c>
      <c r="N17" s="445">
        <f t="shared" si="2"/>
        <v>5007.8951999999999</v>
      </c>
      <c r="O17" s="335">
        <f t="shared" si="3"/>
        <v>131303.9952</v>
      </c>
      <c r="P17" s="141">
        <f t="shared" si="0"/>
        <v>7.9490400000000001</v>
      </c>
    </row>
    <row r="18" spans="1:16" ht="19.5" customHeight="1">
      <c r="A18" s="142">
        <v>12</v>
      </c>
      <c r="B18" s="196" t="s">
        <v>113</v>
      </c>
      <c r="C18" s="484">
        <v>6982</v>
      </c>
      <c r="D18" s="485">
        <v>1003313</v>
      </c>
      <c r="E18" s="277"/>
      <c r="F18" s="268"/>
      <c r="G18" s="481"/>
      <c r="H18" s="482"/>
      <c r="I18" s="277">
        <f>+I17</f>
        <v>4648.49</v>
      </c>
      <c r="J18" s="269">
        <f>+I18*53.48</f>
        <v>248601.24519999998</v>
      </c>
      <c r="K18" s="479"/>
      <c r="L18" s="277">
        <v>200</v>
      </c>
      <c r="M18" s="444">
        <f t="shared" si="1"/>
        <v>40094</v>
      </c>
      <c r="N18" s="445">
        <f t="shared" si="2"/>
        <v>1589.808</v>
      </c>
      <c r="O18" s="335">
        <f t="shared" si="3"/>
        <v>41683.807999999997</v>
      </c>
      <c r="P18" s="141">
        <f>+N18/L18</f>
        <v>7.9490400000000001</v>
      </c>
    </row>
    <row r="19" spans="1:16" ht="32.25" customHeight="1" thickBot="1">
      <c r="A19" s="197"/>
      <c r="B19" s="203" t="s">
        <v>95</v>
      </c>
      <c r="C19" s="276">
        <f t="shared" ref="C19:K19" si="4">SUM(C7:C18)</f>
        <v>11457</v>
      </c>
      <c r="D19" s="271">
        <f>SUM(D7:D18)</f>
        <v>1646370</v>
      </c>
      <c r="E19" s="278">
        <f t="shared" si="4"/>
        <v>16966</v>
      </c>
      <c r="F19" s="272">
        <f>SUM(F7:F18)</f>
        <v>2438014.2000000002</v>
      </c>
      <c r="G19" s="281">
        <f>SUM(G7:G18)</f>
        <v>0</v>
      </c>
      <c r="H19" s="271">
        <f>SUM(H7:H18)</f>
        <v>0</v>
      </c>
      <c r="I19" s="278">
        <f>SUM(I7:I18)</f>
        <v>27467.979999999996</v>
      </c>
      <c r="J19" s="273">
        <f>SUM(J7:J18)</f>
        <v>1408136.2452</v>
      </c>
      <c r="K19" s="276">
        <f t="shared" si="4"/>
        <v>0</v>
      </c>
      <c r="L19" s="278">
        <f>SUM(L7:L18)</f>
        <v>1975</v>
      </c>
      <c r="M19" s="273">
        <f>SUM(M7:M18)</f>
        <v>395928.25</v>
      </c>
      <c r="N19" s="446">
        <f>SUM(N7:N18)</f>
        <v>15340.849440000002</v>
      </c>
      <c r="O19" s="273">
        <f>SUM(O7:O18)</f>
        <v>411269.09944000002</v>
      </c>
    </row>
    <row r="20" spans="1:16" ht="21.75" customHeight="1">
      <c r="B20" s="150"/>
      <c r="C20" s="250"/>
      <c r="D20" s="183"/>
      <c r="E20" s="250"/>
      <c r="F20" s="183">
        <f>ROUND(F19/1000,1)</f>
        <v>2438</v>
      </c>
      <c r="G20" s="250"/>
      <c r="H20" s="183"/>
      <c r="I20" s="250"/>
      <c r="J20" s="183">
        <f>ROUND(J19/1000,1)</f>
        <v>1408.1</v>
      </c>
      <c r="K20" s="250"/>
      <c r="L20" s="250"/>
      <c r="M20" s="183">
        <f>ROUND(M19/1000,1)</f>
        <v>395.9</v>
      </c>
      <c r="N20" s="183">
        <f t="shared" ref="N20:O20" si="5">ROUND(N19/1000,1)</f>
        <v>15.3</v>
      </c>
      <c r="O20" s="183">
        <f t="shared" si="5"/>
        <v>411.3</v>
      </c>
    </row>
    <row r="21" spans="1:16" ht="33.75" customHeight="1" thickBot="1">
      <c r="B21" s="566" t="s">
        <v>207</v>
      </c>
      <c r="C21" s="566"/>
      <c r="D21" s="566"/>
      <c r="E21" s="143"/>
      <c r="F21" s="144"/>
      <c r="H21" s="143"/>
      <c r="J21" s="503">
        <f>SUM(J7:J9)/1000</f>
        <v>563.34</v>
      </c>
      <c r="M21" s="183"/>
    </row>
    <row r="22" spans="1:16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2" t="s">
        <v>229</v>
      </c>
      <c r="N22" s="198" t="s">
        <v>229</v>
      </c>
      <c r="O22" s="202" t="s">
        <v>229</v>
      </c>
    </row>
    <row r="23" spans="1:16" ht="65.25" customHeight="1">
      <c r="A23" s="186">
        <v>1</v>
      </c>
      <c r="B23" s="499" t="s">
        <v>297</v>
      </c>
      <c r="C23" s="485">
        <v>22</v>
      </c>
      <c r="D23" s="335" t="s">
        <v>229</v>
      </c>
      <c r="E23" s="335" t="s">
        <v>229</v>
      </c>
      <c r="F23" s="483">
        <v>536.4</v>
      </c>
      <c r="G23" s="489"/>
      <c r="H23" s="335" t="s">
        <v>229</v>
      </c>
      <c r="I23" s="335" t="s">
        <v>229</v>
      </c>
      <c r="J23" s="491">
        <v>43.9</v>
      </c>
      <c r="K23" s="489"/>
      <c r="L23" s="335" t="s">
        <v>229</v>
      </c>
      <c r="M23" s="492"/>
      <c r="N23" s="186" t="s">
        <v>229</v>
      </c>
      <c r="O23" s="474" t="s">
        <v>229</v>
      </c>
    </row>
    <row r="24" spans="1:16" ht="32.25" customHeight="1">
      <c r="A24" s="186">
        <v>2</v>
      </c>
      <c r="B24" s="500" t="s">
        <v>298</v>
      </c>
      <c r="C24" s="485"/>
      <c r="D24" s="335" t="s">
        <v>229</v>
      </c>
      <c r="E24" s="335" t="s">
        <v>229</v>
      </c>
      <c r="F24" s="483"/>
      <c r="G24" s="489"/>
      <c r="H24" s="335" t="s">
        <v>229</v>
      </c>
      <c r="I24" s="335" t="s">
        <v>229</v>
      </c>
      <c r="J24" s="491">
        <v>844.8</v>
      </c>
      <c r="K24" s="489"/>
      <c r="L24" s="335" t="s">
        <v>229</v>
      </c>
      <c r="M24" s="492">
        <v>359.4</v>
      </c>
      <c r="N24" s="186" t="s">
        <v>229</v>
      </c>
      <c r="O24" s="474" t="s">
        <v>229</v>
      </c>
    </row>
    <row r="25" spans="1:16" s="149" customFormat="1" ht="23.25" customHeight="1">
      <c r="A25" s="142">
        <v>3</v>
      </c>
      <c r="B25" s="486"/>
      <c r="C25" s="487"/>
      <c r="D25" s="336" t="s">
        <v>229</v>
      </c>
      <c r="E25" s="336" t="s">
        <v>229</v>
      </c>
      <c r="F25" s="488"/>
      <c r="G25" s="490"/>
      <c r="H25" s="336" t="s">
        <v>229</v>
      </c>
      <c r="I25" s="336" t="s">
        <v>229</v>
      </c>
      <c r="J25" s="488"/>
      <c r="K25" s="490"/>
      <c r="L25" s="336" t="s">
        <v>229</v>
      </c>
      <c r="M25" s="493"/>
      <c r="N25" s="475" t="s">
        <v>229</v>
      </c>
      <c r="O25" s="476" t="s">
        <v>229</v>
      </c>
    </row>
    <row r="26" spans="1:16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536.4</v>
      </c>
      <c r="G26" s="339" t="s">
        <v>229</v>
      </c>
      <c r="H26" s="337" t="s">
        <v>229</v>
      </c>
      <c r="I26" s="337" t="s">
        <v>229</v>
      </c>
      <c r="J26" s="338">
        <f>SUM(J23:J25)</f>
        <v>888.69999999999993</v>
      </c>
      <c r="K26" s="339" t="s">
        <v>229</v>
      </c>
      <c r="L26" s="337" t="s">
        <v>229</v>
      </c>
      <c r="M26" s="473">
        <f>SUM(M23:M25)</f>
        <v>359.4</v>
      </c>
      <c r="N26" s="187" t="s">
        <v>229</v>
      </c>
      <c r="O26" s="477" t="s">
        <v>229</v>
      </c>
    </row>
    <row r="27" spans="1:16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1901.6</v>
      </c>
      <c r="G27" s="334" t="s">
        <v>229</v>
      </c>
      <c r="H27" s="271" t="s">
        <v>229</v>
      </c>
      <c r="I27" s="271" t="s">
        <v>229</v>
      </c>
      <c r="J27" s="272">
        <f>J20-J26</f>
        <v>519.4</v>
      </c>
      <c r="K27" s="334" t="s">
        <v>229</v>
      </c>
      <c r="L27" s="271" t="s">
        <v>229</v>
      </c>
      <c r="M27" s="273">
        <f>M20-M26</f>
        <v>36.5</v>
      </c>
      <c r="N27" s="188" t="s">
        <v>229</v>
      </c>
      <c r="O27" s="272">
        <f>+O20-M26</f>
        <v>51.900000000000034</v>
      </c>
    </row>
    <row r="28" spans="1:16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1784.5</v>
      </c>
    </row>
    <row r="29" spans="1:16" s="140" customFormat="1" ht="20.25" customHeight="1">
      <c r="B29" s="182"/>
      <c r="F29" s="183"/>
      <c r="M29" s="183"/>
    </row>
    <row r="30" spans="1:16" s="150" customFormat="1" ht="25.5" customHeight="1">
      <c r="B30" s="151"/>
      <c r="C30" s="564" t="s">
        <v>2</v>
      </c>
      <c r="D30" s="564"/>
      <c r="E30" s="151"/>
      <c r="F30" s="151"/>
      <c r="G30" s="574"/>
      <c r="H30" s="574"/>
      <c r="I30" s="263"/>
      <c r="J30" s="576" t="str">
        <f>+'Ekamut-caxs'!C80</f>
        <v>Ա.Գրիգորյան</v>
      </c>
      <c r="K30" s="576"/>
      <c r="M30" s="144"/>
    </row>
    <row r="31" spans="1:16" s="140" customFormat="1">
      <c r="C31" s="146"/>
      <c r="D31" s="146"/>
      <c r="E31" s="145"/>
      <c r="F31" s="145"/>
      <c r="G31" s="575" t="s">
        <v>96</v>
      </c>
      <c r="H31" s="575"/>
      <c r="I31" s="264"/>
      <c r="J31" s="575" t="s">
        <v>114</v>
      </c>
      <c r="K31" s="575"/>
    </row>
    <row r="32" spans="1:16" s="150" customFormat="1" ht="23.25" customHeight="1">
      <c r="B32" s="151"/>
      <c r="C32" s="152" t="s">
        <v>6</v>
      </c>
      <c r="D32" s="152"/>
      <c r="E32" s="151"/>
      <c r="F32" s="151"/>
      <c r="G32" s="576"/>
      <c r="H32" s="576"/>
      <c r="I32" s="153"/>
      <c r="J32" s="576" t="str">
        <f>+'Ekamut-caxs'!C82</f>
        <v>Ա.Թորոսյան</v>
      </c>
      <c r="K32" s="576"/>
    </row>
    <row r="33" spans="3:13" s="140" customFormat="1">
      <c r="C33" s="143"/>
      <c r="D33" s="143"/>
      <c r="G33" s="575" t="s">
        <v>96</v>
      </c>
      <c r="H33" s="575"/>
      <c r="I33" s="264"/>
      <c r="J33" s="575" t="s">
        <v>114</v>
      </c>
      <c r="K33" s="575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294</v>
      </c>
      <c r="I35" s="437" t="s">
        <v>117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266</v>
      </c>
      <c r="I36" s="562" t="s">
        <v>268</v>
      </c>
      <c r="J36" s="562"/>
      <c r="K36" s="423"/>
      <c r="L36" s="562" t="s">
        <v>269</v>
      </c>
      <c r="M36" s="562"/>
    </row>
    <row r="37" spans="3:13">
      <c r="C37" s="436"/>
      <c r="D37" s="436"/>
      <c r="E37" s="562" t="s">
        <v>267</v>
      </c>
      <c r="F37" s="562"/>
      <c r="I37" s="562"/>
      <c r="J37" s="562"/>
      <c r="K37" s="423"/>
      <c r="L37" s="562"/>
      <c r="M37" s="562"/>
    </row>
    <row r="38" spans="3:13">
      <c r="C38" s="436"/>
      <c r="D38" s="436"/>
      <c r="E38" s="562"/>
      <c r="F38" s="562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7"/>
  <sheetViews>
    <sheetView view="pageBreakPreview" topLeftCell="A4" workbookViewId="0">
      <selection activeCell="D7" sqref="D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7" t="s">
        <v>71</v>
      </c>
      <c r="B1" s="537"/>
      <c r="C1" s="537"/>
      <c r="D1" s="537"/>
      <c r="E1" s="537"/>
    </row>
    <row r="2" spans="1:13" ht="23.25" customHeight="1">
      <c r="A2" s="540" t="str">
        <f>+'Ekamut-caxs'!A14:D14</f>
        <v xml:space="preserve">«Երևանի հ․105 մսուր-մանկապարտեզ» ՀՈԱԿ-ի </v>
      </c>
      <c r="B2" s="540"/>
      <c r="C2" s="540"/>
      <c r="D2" s="540"/>
      <c r="E2" s="540"/>
    </row>
    <row r="3" spans="1:13" ht="28.5" customHeight="1">
      <c r="A3" s="540" t="s">
        <v>288</v>
      </c>
      <c r="B3" s="540"/>
      <c r="C3" s="540"/>
      <c r="D3" s="540"/>
      <c r="E3" s="540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285</v>
      </c>
      <c r="D6" s="320" t="s">
        <v>295</v>
      </c>
      <c r="E6" s="320" t="s">
        <v>286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238</v>
      </c>
      <c r="C8" s="256">
        <v>28389.4</v>
      </c>
      <c r="D8" s="256"/>
      <c r="E8" s="256">
        <v>1916.1</v>
      </c>
      <c r="F8" s="448" t="s">
        <v>281</v>
      </c>
      <c r="G8" s="460" t="s">
        <v>277</v>
      </c>
      <c r="H8" s="453" t="s">
        <v>202</v>
      </c>
      <c r="I8" s="450" t="s">
        <v>278</v>
      </c>
      <c r="J8" s="453" t="s">
        <v>202</v>
      </c>
      <c r="K8" s="455" t="s">
        <v>279</v>
      </c>
      <c r="L8" s="456" t="s">
        <v>203</v>
      </c>
      <c r="M8" s="457" t="s">
        <v>280</v>
      </c>
    </row>
    <row r="9" spans="1:13" s="326" customFormat="1" ht="25.5" customHeight="1">
      <c r="A9" s="323">
        <v>2</v>
      </c>
      <c r="B9" s="324" t="s">
        <v>221</v>
      </c>
      <c r="C9" s="461"/>
      <c r="D9" s="461"/>
      <c r="E9" s="325">
        <f>+M9</f>
        <v>0</v>
      </c>
      <c r="F9" s="449">
        <v>11</v>
      </c>
      <c r="G9" s="462"/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0</v>
      </c>
    </row>
    <row r="10" spans="1:13" s="326" customFormat="1" ht="25.5" customHeight="1" thickBot="1">
      <c r="A10" s="323">
        <v>3</v>
      </c>
      <c r="B10" s="324" t="s">
        <v>218</v>
      </c>
      <c r="C10" s="461">
        <f>2000+537</f>
        <v>2537</v>
      </c>
      <c r="D10" s="461"/>
      <c r="E10" s="325">
        <f>+M10</f>
        <v>0</v>
      </c>
      <c r="F10" s="449">
        <v>12</v>
      </c>
      <c r="G10" s="463"/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0</v>
      </c>
    </row>
    <row r="11" spans="1:13" s="180" customFormat="1" ht="31.5" customHeight="1">
      <c r="A11" s="239"/>
      <c r="B11" s="321" t="s">
        <v>219</v>
      </c>
      <c r="C11" s="322">
        <f>ROUND(SUM(C8:C10),1)</f>
        <v>30926.400000000001</v>
      </c>
      <c r="D11" s="322">
        <f t="shared" ref="D11:E11" si="0">ROUND(SUM(D8:D10),1)</f>
        <v>0</v>
      </c>
      <c r="E11" s="322">
        <f t="shared" si="0"/>
        <v>1916.1</v>
      </c>
    </row>
    <row r="13" spans="1:13" ht="51" customHeight="1">
      <c r="B13" s="579" t="s">
        <v>222</v>
      </c>
      <c r="C13" s="579"/>
      <c r="D13" s="579"/>
      <c r="E13" s="579"/>
    </row>
    <row r="18" spans="2:5" ht="20.25" customHeight="1">
      <c r="B18" s="139" t="s">
        <v>2</v>
      </c>
      <c r="C18" s="139"/>
      <c r="D18" s="580" t="str">
        <f>+'Ekamut-caxs'!C80</f>
        <v>Ա.Գրիգորյան</v>
      </c>
      <c r="E18" s="580"/>
    </row>
    <row r="19" spans="2:5" ht="18.75" customHeight="1">
      <c r="B19" s="139" t="s">
        <v>4</v>
      </c>
      <c r="D19" s="577" t="s">
        <v>5</v>
      </c>
      <c r="E19" s="577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8" t="str">
        <f>+'Ekamut-caxs'!C82</f>
        <v>Ա.Թորոսյան</v>
      </c>
      <c r="E21" s="578"/>
    </row>
    <row r="22" spans="2:5" ht="23.25" customHeight="1">
      <c r="D22" s="577" t="s">
        <v>5</v>
      </c>
      <c r="E22" s="577"/>
    </row>
    <row r="24" spans="2:5">
      <c r="B24" s="138"/>
      <c r="C24" s="154" t="s">
        <v>1</v>
      </c>
    </row>
    <row r="26" spans="2:5">
      <c r="C26" s="497">
        <v>37432</v>
      </c>
    </row>
    <row r="27" spans="2:5">
      <c r="C27" s="498">
        <f>+C26-C11</f>
        <v>6505.5999999999985</v>
      </c>
      <c r="D27" s="1">
        <f>+C27/2</f>
        <v>3252.7999999999993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workbookViewId="0">
      <selection activeCell="D7" sqref="D7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82" t="s">
        <v>71</v>
      </c>
      <c r="B1" s="582"/>
      <c r="C1" s="582"/>
      <c r="D1" s="582"/>
    </row>
    <row r="2" spans="1:4" ht="26.25" customHeight="1">
      <c r="A2" s="583" t="str">
        <f>+'Ekamut-caxs'!A14:D14</f>
        <v xml:space="preserve">«Երևանի հ․105 մսուր-մանկապարտեզ» ՀՈԱԿ-ի </v>
      </c>
      <c r="B2" s="583"/>
      <c r="C2" s="583"/>
      <c r="D2" s="583"/>
    </row>
    <row r="3" spans="1:4" ht="27" customHeight="1">
      <c r="A3" s="583" t="s">
        <v>271</v>
      </c>
      <c r="B3" s="583"/>
      <c r="C3" s="583"/>
      <c r="D3" s="583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/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/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1</v>
      </c>
      <c r="D19" s="170">
        <f>SUM(D20:D22)</f>
        <v>0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/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4</v>
      </c>
      <c r="D23" s="170">
        <f>D7+D11+D15+D19</f>
        <v>0</v>
      </c>
    </row>
    <row r="24" spans="1:4" ht="48.75" customHeight="1"/>
    <row r="25" spans="1:4" ht="18">
      <c r="B25" s="178" t="s">
        <v>2</v>
      </c>
      <c r="C25" s="584" t="str">
        <f>+'Ekamut-caxs'!C80</f>
        <v>Ա.Գրիգորյան</v>
      </c>
      <c r="D25" s="584"/>
    </row>
    <row r="26" spans="1:4" ht="15.75" customHeight="1">
      <c r="B26" s="179" t="s">
        <v>4</v>
      </c>
      <c r="C26" s="581" t="s">
        <v>5</v>
      </c>
      <c r="D26" s="581"/>
    </row>
    <row r="27" spans="1:4" ht="27" customHeight="1">
      <c r="B27" s="172" t="s">
        <v>6</v>
      </c>
      <c r="C27" s="584" t="str">
        <f>+'Ekamut-caxs'!C82</f>
        <v>Ա.Թորոսյան</v>
      </c>
      <c r="D27" s="584"/>
    </row>
    <row r="28" spans="1:4">
      <c r="C28" s="581" t="s">
        <v>5</v>
      </c>
      <c r="D28" s="581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https://mul2.yerevan.am/tasks/1236395/oneclick/bc68be3e5e69ecde664b3586980b4fc8ce917e4f5b138efb4ed88a0ddf1e5c62.xlsx?token=e36aa8572e7f539634367e9a4589cb9f</cp:keywords>
  <cp:lastModifiedBy>Lusine Petrosyan</cp:lastModifiedBy>
  <cp:lastPrinted>2023-11-10T12:59:31Z</cp:lastPrinted>
  <dcterms:created xsi:type="dcterms:W3CDTF">1996-10-14T23:33:28Z</dcterms:created>
  <dcterms:modified xsi:type="dcterms:W3CDTF">2023-12-28T07:26:51Z</dcterms:modified>
</cp:coreProperties>
</file>